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495" windowWidth="9180" windowHeight="4140" tabRatio="700"/>
  </bookViews>
  <sheets>
    <sheet name="Catalogo" sheetId="14" r:id="rId1"/>
  </sheets>
  <definedNames>
    <definedName name="_xlnm.Print_Area" localSheetId="0">Catalogo!$B$2:$H$83</definedName>
    <definedName name="_xlnm.Print_Titles" localSheetId="0">Catalogo!$2:$11</definedName>
  </definedNames>
  <calcPr calcId="145621" fullPrecision="0"/>
</workbook>
</file>

<file path=xl/calcChain.xml><?xml version="1.0" encoding="utf-8"?>
<calcChain xmlns="http://schemas.openxmlformats.org/spreadsheetml/2006/main">
  <c r="E80" i="14" l="1"/>
  <c r="B60" i="14" l="1"/>
  <c r="B61" i="14" s="1"/>
  <c r="B62" i="14" s="1"/>
  <c r="B63" i="14" s="1"/>
  <c r="B64" i="14" s="1"/>
  <c r="B65" i="14" s="1"/>
  <c r="B66" i="14" s="1"/>
  <c r="B67" i="14" s="1"/>
  <c r="B68" i="14" s="1"/>
  <c r="B69" i="14" s="1"/>
  <c r="B70" i="14" s="1"/>
  <c r="B82" i="14" l="1"/>
  <c r="B77" i="14"/>
  <c r="B78" i="14" s="1"/>
  <c r="B79" i="14" s="1"/>
  <c r="B80" i="14" s="1"/>
  <c r="B58" i="14"/>
  <c r="B42" i="14"/>
  <c r="B43" i="14" s="1"/>
  <c r="B44" i="14" s="1"/>
  <c r="B40" i="14"/>
  <c r="B28" i="14"/>
  <c r="B29" i="14" s="1"/>
  <c r="B30" i="14" s="1"/>
  <c r="B31" i="14" s="1"/>
  <c r="B32" i="14" s="1"/>
  <c r="B33" i="14" s="1"/>
  <c r="B34" i="14" s="1"/>
  <c r="B35" i="14" s="1"/>
  <c r="B36" i="14" s="1"/>
  <c r="B37" i="14" s="1"/>
  <c r="B38" i="14" s="1"/>
  <c r="B14" i="14"/>
  <c r="B45" i="14" l="1"/>
  <c r="B46" i="14" s="1"/>
  <c r="B47" i="14" s="1"/>
  <c r="B48" i="14" s="1"/>
  <c r="B49" i="14" s="1"/>
  <c r="B50" i="14" s="1"/>
  <c r="B51" i="14" s="1"/>
  <c r="B52" i="14" s="1"/>
  <c r="B53" i="14" s="1"/>
  <c r="B54" i="14" s="1"/>
  <c r="B55" i="14" s="1"/>
  <c r="B56" i="14" s="1"/>
  <c r="B15" i="14"/>
  <c r="B16" i="14" s="1"/>
  <c r="B17" i="14" s="1"/>
  <c r="B18" i="14" s="1"/>
  <c r="B19" i="14" s="1"/>
  <c r="B20" i="14" s="1"/>
  <c r="B21" i="14" s="1"/>
  <c r="B22" i="14" s="1"/>
  <c r="B23" i="14" s="1"/>
  <c r="B24" i="14" s="1"/>
  <c r="B25" i="14" s="1"/>
  <c r="B26" i="14" s="1"/>
  <c r="H83" i="14"/>
</calcChain>
</file>

<file path=xl/sharedStrings.xml><?xml version="1.0" encoding="utf-8"?>
<sst xmlns="http://schemas.openxmlformats.org/spreadsheetml/2006/main" count="147" uniqueCount="91">
  <si>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</si>
  <si>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</si>
  <si>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</si>
  <si>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</si>
  <si>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</si>
  <si>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</si>
  <si>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</si>
  <si>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</si>
  <si>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</si>
  <si>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</si>
  <si>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</si>
  <si>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</si>
  <si>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pza</t>
  </si>
  <si>
    <t>m2</t>
  </si>
  <si>
    <t>ml</t>
  </si>
  <si>
    <t>lote</t>
  </si>
  <si>
    <t xml:space="preserve">                         CATALOGO DE CONCEPTOS</t>
  </si>
  <si>
    <t>Construcción Alberca</t>
  </si>
  <si>
    <t xml:space="preserve">      Retiro con recuperacion de techumbre metalica; incluye: demolicion con equipo, acarreo de escombros y retiro de escombros fuera de la obra, corte de acero, suministro de materiales, equipo, herramienta menor.</t>
  </si>
  <si>
    <t xml:space="preserve">      Retiro con recuperación de bancas. Incluye: herramienta, mano de obra, retiro de muebles a lugar indicado por supervisión, retiro de material de desperdicio fuera del instituto a un lugar permitido por las autoridades y mano de obra, equipo y herramienta menor.</t>
  </si>
  <si>
    <t xml:space="preserve">      Retiro con recuperación de bebederos, Incluye: herramienta, mano de obra, retiro de muebles a lugar indicado por supervisión, retiro de material de desperdicio fuera del instituto a un lugar permitido por las autoridades y mano de obra, equipo y herramienta menor.</t>
  </si>
  <si>
    <t xml:space="preserve">      Demolicion de banqueta de 10 cms de espesor, Incluye: corte con disco, limpieza, carga y acarreo de material producto demolicion fuera del instituto a lugar permitido por autoridades, mano de obra y herramienta necesaria.</t>
  </si>
  <si>
    <t xml:space="preserve">      Cancelacion de salida hidrosanitaria. incluye: acarreos de material recuperable a lugar indicado por supervicion, material de escombro fuera de la obra, herramienta, equipo y mano de obra y todo lo necesario para su correcta ejecucion</t>
  </si>
  <si>
    <t>sal</t>
  </si>
  <si>
    <t xml:space="preserve">      Despalme del área de construcción de 20 cms, para remover capa vegetal, incluye: movimiento del material producto de despalme a los perímetros de la obra. (Unidad: m2 medido en planta)</t>
  </si>
  <si>
    <t>m3</t>
  </si>
  <si>
    <t xml:space="preserve">      Trazo del área de construcción según proyecto, incluye: niveletas, cal, hilos y demás materiales, mano de obra, herramienta y equipo topografico.</t>
  </si>
  <si>
    <t>Preliminares</t>
  </si>
  <si>
    <t>Cimentación</t>
  </si>
  <si>
    <t xml:space="preserve">      Excavación manual para cimentación, incluye: afine de plantilla, taludes, traspaleo fuera de la excavación. (Unidad: m3 compacto)</t>
  </si>
  <si>
    <t xml:space="preserve">      Tratamiento de la subrasante al 95% de su p.v.s.m. incluye: escarificado, homogenizado, compactado  y nivelado en espesor mínimo de 25 cms. con incorporación de humedad optima, traspaleo, afine, incluye dar pendiente de drenaje según proyecto, mano de obra, equipo, y todo lo necesario para la correcta ejecución del concepto.</t>
  </si>
  <si>
    <t xml:space="preserve">      Plantilla de concreto f'c=100 kg/cm2, t.m.a 3/4", rev 12 a 5 cms de espesor, incluye: preparación de la superficie, fabricación, colocación y acomodo de concreto; materiales, mano de obra, herramienta y equipo necesario.</t>
  </si>
  <si>
    <t xml:space="preserve">      Suministro, habilitado y colocacion de Dado 1 de concreto de 0.30x0.30x0.40  mts de dimensiones, armada con 4 varillas de 3/4 y estribos de 1/4 a cada 15 cms, concreto f'c=200kg/cm2, t.m.a. 3/4", concreto echo en obra, Incluye: acero, cimbra común, descimbra,curado con curacreto base agua (0.20lt/cm2), Impermeabilización con impercoat primario en proporción de 8.0m2/lt. Nota: incluye todos los materiales, mano de obra, maquinaria, herramienta y equipo para ejecutar este concepto.</t>
  </si>
  <si>
    <t xml:space="preserve">      Suministro, habilitado y colocacion de Dado 2 de concreto de 0.45x0.45x0.40  mts de dimensiones, armada con 4 varillas de 3/4 y estribos de 1/4 a cada 15 cms, concreto f'c=200kg/cm2, t.m.a. 3/4",  concreto echo en obra, Incluye: acero, cimbra común, descimbra,curado con curacreto base agua (0.20lt/cm2), Impermeabilización con impercoat primario en proporción de 8.0m2/lt. Nota: incluye todos los materiales, mano de obra, maquinaria, herramienta y equipo para ejecutar este concepto.</t>
  </si>
  <si>
    <t xml:space="preserve">      Suministro, habilitado y colocacioon de Contra-Trabe CT de concreto armado de sección 15x20 cm rectangular armada con armex 15-20-4, concreto f'c=200kg/cm2, t.m.a. 3/4",  concreto echo en obra, Incluye: acero, cimbra común, descimbra,curado con curacreto base agua (0.20lt/cm2), Impermeabilización con impercoat primario en proporción de 8.0m2/lt. Nota: incluye todos los materiales, mano de obra, maquinaria, herramienta y equipo para ejecutar este concepto.</t>
  </si>
  <si>
    <t xml:space="preserve">      Relleno con material producto de excavacion en zanja de cimentacion en capas no mayores de 20 cms. compactado por medios mecanicos al 95% de la prueba proctor, con incorporacion de humedad optima;incluye: acarreo y maniobras locales de material, traspaleo, afine y nivelacion de la  superficie, equipo. ( unidad: m3 medido compacto )</t>
  </si>
  <si>
    <t xml:space="preserve">      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</si>
  <si>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 xml:space="preserve">      Carga, acarreo y retiro de material producto de limpieza y/o despalme fuera de la obra al lugar permitido para tiro de desperdicios, incluye: carga con equipo mecánico, acarreo con camión de volteo, herramienta, equipo, mano de obra y todo lo necesario para su correcta ejecución medida compactada</t>
  </si>
  <si>
    <t xml:space="preserve">      Suministro, habilitado y colocacion de Firme de concreto de 20 cm de espesor; concreto fc = 200 kg/cm2, t.m.a. 3/4" premezclado, acabado pulido, armado con varillas de 3/8" a cada 20 cms en ambos sentidos, incluye: preparación de la superficie, nivelación, habilitado, armado y colocación de acero y cimbra perimetral,  acomodo, vibrado y curado del concreto, suministro de materiales, mano de obra, herramienta y equipo.</t>
  </si>
  <si>
    <t>jgo</t>
  </si>
  <si>
    <t>Instalación Eléctrica</t>
  </si>
  <si>
    <t xml:space="preserve">      Suministro, habilitado e instalación de armadura para bancas base de ptr 4" x 4" x 1/4" a cada 1.75 mts de separacion, con acabado final en pintura esmalte acrilico color blanco semi-mate marca sherwin williams o similar, aplicada con pistola a dos manos sobre fondo anticorrosivo color gris, incluye: suministro de materiales, habilitado, cortes, soldadura, pulido de imperfecciones y escoria, nivelación, alineación y plomeo, fondo anticorrosivo a dos manos, acabado final en pintura esmalte acrilico color blanco semi-mate, andamios, mano de obra, herramienta, equipo, retiro de material sobrante fuera de la obra y todo lo necesario para su correcta ejecución.</t>
  </si>
  <si>
    <t>kg</t>
  </si>
  <si>
    <t xml:space="preserve">      Suministro, habilitado e instalación de armadura para asientos a base de ptr 3" x  3" x 3/16" de diametro, ced 30, con acabado final en pintura esmalte acrilico color blanco semi-mate marca sherwin williams o similar, aplicada con pistola a dos manos sobre fondo anticorrosivo color gris, incluye: suministro de materiales, habilitado, cortes, soldadura, pulido de imperfecciones y escoria, nivelación, alineación y plomeo, fondo anticorrosivo a dos manos, acabado final en pintura esmalte acrilico color blanco semi-mate, andamios, mano de obra, herramienta, equipo, retiro de material sobrante fuera de la obra y todo lo necesario para su correcta ejecución.</t>
  </si>
  <si>
    <t xml:space="preserve">      Suministro, habilitado e instalación de arrostramientos a base de angulo de 2" x 2" x 3/16", con acabado final en pintura esmalte acrilico color blanco semi-mate marca sherwin williams o similar, aplicada con pistola a dos manos sobre fondo anticorrosivo color gris, incluye: suministro de materiales, habilitado, cortes, soldadura, pulido de imperfecciones y escoria, nivelación, alineación y plomeo, fondo anticorrosivo a dos manos, acabado final en pintura esmalte acrilico color blanco semi-mate, andamios, mano de obra, herramienta, equipo, retiro de material sobrante fuera de la obra y todo lo necesario para su correcta ejecución.</t>
  </si>
  <si>
    <t xml:space="preserve">      Suministro, habilitado e instalación de asiento corrido a base de 4 6MT14 separados a 1" asentados cobre estructura de ptr 3"x2" de diametro, CED 30,  con acabado final en pintura esmalte acrilico color blanco semi-mate marca sherwin williams o similar, aplicada con pistola a dos manos sobre fondo anticorrosivo color gris, incluye: suministro de materiales, habilitado, cortes, soldadura, pulido de imperfecciones y escoria, nivelación, alineación y plomeo, fondo anticorrosivo a dos manos, acabado final en pintura esmalte acrilico color blanco semi-mate, andamios, mano de obra, herramienta, equipo, retiro de material sobrante fuera de la obra y todo lo necesario para su correcta ejecución.</t>
  </si>
  <si>
    <t xml:space="preserve">      Suministro, habilitado e instalación de respaldo corrido a base de PTR 3" x 2" x 3/16" de diamentro, CED 30 separados 2" soldado a placa de 5/16" de 12.5 x 12.5 cms, con 4 anclas de 10 cms de longitud soldadas previamwente en postes, con acabado final en pintura esmalte acrilico color blanco semi-mate marca sherwin williams o similar, aplicada con pistola a dos manos sobre fondo anticorrosivo color gris, incluye: suministro de materiales, habilitado, cortes, soldadura, pulido de imperfecciones y escoria, nivelación, alineación y plomeo, fondo anticorrosivo a dos manos, acabado final en pintura esmalte acrilico color blanco semi-mate, andamios, mano de obra, herramienta, equipo, retiro de material sobrante fuera de la obra y todo lo necesario para su correcta ejecución.</t>
  </si>
  <si>
    <t xml:space="preserve">      Suministro, habilitado e instalación de barandal de acero inoxidable con perfil de 2" de diametro calibre 18, incluye: suministro de materiales, habilitado, cortes, soldadura, pulido de imperfecciones y escoria, nivelación, alineación y plomeo, mano de obra, herramienta, equipo, retiro de material sobrante fuera de la obra y todo lo necesario para su correcta ejecución.</t>
  </si>
  <si>
    <t xml:space="preserve">      Suministro, habilitado e instalación de pasamanos a base de acero inoxidable con perfil de 2" de diametro calibre 18, incluye: suministro de materiales, habilitado, cortes, soldadura, pulido de imperfecciones y escoria, nivelación, alineación y plomeo, mano de obra, herramienta, equipo, retiro de material sobrante fuera de la obra y todo lo necesario para su correcta ejecución.</t>
  </si>
  <si>
    <t xml:space="preserve">      Suministro, habilitado e instalación de escalera para alberca de acero inoxidable incluye: suministro de materiales, habilitado, cortes, soldadura, pulido de imperfecciones y escoria, nivelación, alineación y plomeo, mano de obra, herramienta, equipo, retiro de material sobrante fuera de la obra y todo lo necesario para su correcta ejecución.</t>
  </si>
  <si>
    <t>Estructura de Acero</t>
  </si>
  <si>
    <t>Malla Sombra</t>
  </si>
  <si>
    <t xml:space="preserve">      Excavación con máquina para enrrase de block cimentación, incluye: afine de plantilla, taludes, traspaleo fuera de la excavación. (Unidad: m3 compacto)</t>
  </si>
  <si>
    <t xml:space="preserve">      Tratamiento de la subrasante al 95% de su p.v.s.m. incluye: escarificado, homogenizado, compactado  y nivelado en espesor mínimo de 15 cms. con incorporación de humedad optima, traspaleo, afine, incluye dar pendiente de drenaje según proyecto, mano de obra, equipo, y todo lo necesario para la correcta ejecución del concepto.</t>
  </si>
  <si>
    <t xml:space="preserve">      Enrase en cimentación con 3 hiladas de block 15 x 20 x 40cm asentado con mortero cemento-arena 1:4 y juntas de 2.0cm de espesor, relleno con concreto f'c=100kg/cm2 hecho en obra, varilla de 3/8" a cada 60 cms. Anclada en cimentación según planos. Incluye: fabricación, colado y acomodo de concreto, Impermeabilización con impercoat primario en proporción de 8.0m2/lt, suministro de materiales, mano de obra, herramienta, equipo y todo lo necesario para su correcta ejecución.</t>
  </si>
  <si>
    <t xml:space="preserve">      Relleno con material producto de banco en capas no mayores de 20 cms. compactado por medios mecanicos al 95% de la prueba proctor, con incorporacion de humedad optima;incluye: acarreo y maniobras locales de material, traspaleo, afine y nivelacion de la  superficie, equipo. ( unidad: m3 medido compacto )</t>
  </si>
  <si>
    <t>Obra Exterior</t>
  </si>
  <si>
    <t>Alberca</t>
  </si>
  <si>
    <t>Acabados</t>
  </si>
  <si>
    <t xml:space="preserve">      Limpieza final a detalle para entrega de edificio, incluye: limpieza de baños, muebles, pisos, muros, desempolvado, mano de obra, productos de limpieza necesarios, herramienta y equipo. m2 medidos en planta</t>
  </si>
  <si>
    <t>Limpieza</t>
  </si>
  <si>
    <t xml:space="preserve">      Suministro, habilitado y colocacion de Pilote de concreto de 0.25 mts de diametro y 70 cms de profundidad de dimensiones, armada con 12 varillas de 1/2" y espiral de 1/4 a cada 15 cms, concreto f'c=200kg/cm2, t.m.a. 3/4",  concreto echo en obra, Incluye: acero, cimbra común, descimbra,curado con curacreto base agua (0.20lt/cm2), Impermeabilización con impercoat primario en proporción de 8.0m2/lt. Nota: incluye todos los materiales, mano de obra, maquinaria, herramienta y equipo para ejecutar este concepto.</t>
  </si>
  <si>
    <t xml:space="preserve">      Suministro, habilitado e instalación de Placa de base de 75x75x1/4" de espesor acabado final acabado final en pintura esmalte acrilico color plata, incluye: perforacion para tornillo de 5/8 de diametro, suministro de materiales, habilitado, cortes, soldadura, pulido de imperfecciones y escoria, nivelación, alineación y plomeo, fondo anticorrosivo a dos manos, acabado final acabado final en pintura esmalte acrilico color plata, andamios, mano de obra, herramienta, equipo, retiro de material sobrante fuera de la obra y todo lo necesario para su correcta ejecución.</t>
  </si>
  <si>
    <t xml:space="preserve">                           Licitación OBR-18-003</t>
  </si>
  <si>
    <t xml:space="preserve">      Suministro, habilitado e instalación de Placa de base de 0.45x0.45 m x .5/8" de espesor con 4 anclas ahogadas en concreto de redondo liso de 3/4" de 33.00 cms de longitud, con acabado final acabado final en pintura esmalte acrilico color plata, incluye: suministro de materiales, habilitado, cortes, soldadura, pulido de imperfecciones y escoria, nivelación, alineación y plomeo, fondo anticorrosivo a dos manos, acabado final acabado final en pintura esmalte acrilico color plata, andamios, mano de obra, herramienta, equipo, retiro de material sobrante fuera de la obra y todo lo necesario para su correcta ejecución.</t>
  </si>
  <si>
    <t xml:space="preserve">      Suministro, habilitado e instalación de Placa de base de 0.30x0.30 m x 5/8" de espesor con 4 anclas ahogadas en concreto de redondo liso de 3/4" de 33.00 cms de longitud, con acabado final acabado final en pintura esmalte acrilico color plata, incluye: suministro de materiales, habilitado, cortes, soldadura, pulido de imperfecciones y escoria, nivelación, alineación y plomeo, fondo anticorrosivo a dos manos, acabado final acabado final en pintura esmalte acrilico color plata, andamios, mano de obra, herramienta, equipo, retiro de material sobrante fuera de la obra y todo lo necesario para su correcta ejecución.</t>
  </si>
  <si>
    <t xml:space="preserve">      Suministro, habilitado e instalación de Placa de base de 0.20x0.20 m x 1/4" de espesor con 4 anclas ahogadas en concreto de redondo liso de 3/8" de 20.00 cms de desarrollo, con acabado final acabado final en pintura esmalte acrilico color plata, incluye: suministro de materiales, habilitado, cortes, soldadura, pulido de imperfecciones y escoria, nivelación, alineación y plomeo, fondo anticorrosivo a dos manos, acabado final acabado final en pintura esmalte acrilico color plata, andamios, mano de obra, herramienta, equipo, retiro de material sobrante fuera de la obra y todo lo necesario para su correcta ejecución.</t>
  </si>
  <si>
    <t xml:space="preserve">      Suministro, habilitado e instalación de sistema de suspension para malla a base de tornillo de argolla de 5/8" de diametro, cable acerado galvanizado de 1/4" alta resistencia, y opresor de 5/16",  incluye: suministro de materiales, habilitado, cortes, soldadura, pulido de imperfecciones y escoria, nivelación, alineación y plomeo, andamios, mano de obra, herramienta, equipo, retiro de material sobrante fuera de la obra y todo lo necesario para su correcta ejecución.</t>
  </si>
  <si>
    <t xml:space="preserve">      Aplanado grueso en muros para recibir recubrimiento cerámico con mortero cemento-arena 1:3 de 2.50 cms. de espesor a plomo y regla, acabado grueso regleado. Incluye: perfilado, andamios, suministro de material, mano de obra, herramienta y equipo.</t>
  </si>
  <si>
    <t>Construcción de Alberca para Bebés y Niños con Discapacidad en Unidad Obregón, Campus Nainari</t>
  </si>
  <si>
    <t>se elimina</t>
  </si>
  <si>
    <t>sondeo</t>
  </si>
  <si>
    <t xml:space="preserve">      Sondeo para líneas hidrosanitarias, eléctricas y de voz y datos, incluye: excavaciones, rellenos, materiales, equipos, herramienta, mano de obra, reparacion en caso de daño y todso lo necesario para su correcta ejecucion</t>
  </si>
  <si>
    <t xml:space="preserve">      Delimitar area de trabajo con hule negro de 2.50 metros de altura, incluye: suministro e instalacion, materiales, mano de obra, herramienta y equipo. </t>
  </si>
  <si>
    <t xml:space="preserve">     Podar arbol existente de 3.50mts de alto aprox. Inlcuye: limpieza, mano de obra y herramienta necesaria para la correcta ejecución el concepto.</t>
  </si>
  <si>
    <t xml:space="preserve">      Excavación con máquina para cimentación, incluye: afine de plantilla, taludes, traspaleo fuera de la excavación. (Unidad: m3 compacto)</t>
  </si>
  <si>
    <r>
      <t xml:space="preserve">      Suministro e intalacion de malla comercial 95,</t>
    </r>
    <r>
      <rPr>
        <sz val="10"/>
        <color rgb="FFFF0000"/>
        <rFont val="Calibri"/>
        <family val="2"/>
        <scheme val="minor"/>
      </rPr>
      <t xml:space="preserve"> con sistema retractil manual (sin motor),</t>
    </r>
    <r>
      <rPr>
        <sz val="10"/>
        <rFont val="Calibri"/>
        <family val="2"/>
        <scheme val="minor"/>
      </rPr>
      <t xml:space="preserve"> a base de cable acerado galvanizado 1/4" y pera de 2", malla comercial 95 altamente resistente al sol, 340 g/m2; material: polietileno alta densidad, brinda excelente protección contra rayos UV hasta un 95% con covertura de 98.8%, costuras a base de hilo  de polietileno alta densidad tenara , rollos de mallas de 3.00 m de ancho x 50 m de largo. 10 años de vida, color azul (aguatic blue). Incluye: ojillos para malla sombra, Suministro de materiales, sistema retractil, instalacion, mano de obra, herramienta, andamios, equipo,  todo lo necesario para su correcta ejecución. Ver detalle 1c</t>
    </r>
  </si>
  <si>
    <t xml:space="preserve">      Reponer banqueta de 10 cms de espesor; concreto fc = 150 kg/cm2, t.m.a. 3/4" premezclado, acabado escobillado, armado con malla electrosoldada 6-6/10-10; incluye: corte con disco, carga y retiro de material de escombro, preparación de la superficie, nivelación, habilitado, armado y colocación de acero y cimbra perimetral,  acomodo, vibrado y curado del concreto, suministro de materiales, mano de obra, herramienta y equipo.</t>
  </si>
  <si>
    <t xml:space="preserve">      Reponer tapa de registro de 1.00 x 1.00 mts aproximado, a base de marco con ángulo de 1 1/2"" x 3/16"" y contramarco con ángulo de 1 1/4"" x 3/16"", con refuerzo en cruz de angulo de 1 1/4"" x 3/16"", 2 bisagras de 1 1/2"", 8 anclas con varilla de 3/8"" de 10 cms. de longitud., lámina antiderrapante cal. 14 fondeado con pintura anticorrosivo rojo óxido y acabado final con pintura esmalte color semejante a los registros existentes. Incluye: retiro de material producto de escombro, suministro de materiales, mano de obra, herramienta y equipo. </t>
  </si>
  <si>
    <t xml:space="preserve">      Delimitar área de trabajo con cerco perimetral de 2.40 mts. de altura para protección de obra con lámina negra de cartón asfaltado y madera de pino, barrotes de 3" x 4" x 10' a cada 3.00 mts. incados en terreno y duela de 1" x 4" longitudinalmente a cada 0.70 mts., incluye: materiales, mano de obra, herramienta y equipo.</t>
  </si>
  <si>
    <t xml:space="preserve">      Suministro, habilitado e instalación decolumna metalica OC-10"x 1/4" (OC254x6.35), acabado final en pintura esmalte acrilico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t>
  </si>
  <si>
    <t xml:space="preserve">      Suministro, habilitado e instalación de armadura para malla a base de  OC-4"x 0.237 (OC114x6.02), acabado final en pintura esmalte acrilico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t>
  </si>
  <si>
    <t xml:space="preserve">      Relleno con material producto de banco calidad sub-base, compactado en capas no mayores de 20 cms. compactado por medios mecanicos al 95% de la prueba proctor, con incorporacion de humedad optima;incluye: acarreo y maniobras locales de material, traspaleo, afine y nivelacion de la  superficie, equipo. ( unidad: m3 medido compacto )</t>
  </si>
  <si>
    <r>
      <t xml:space="preserve">      Suministro y aplicación de pasta termica antiderrapante KOOL-DECK,</t>
    </r>
    <r>
      <rPr>
        <sz val="10"/>
        <color rgb="FFFF0000"/>
        <rFont val="Calibri"/>
        <family val="2"/>
        <scheme val="minor"/>
      </rPr>
      <t xml:space="preserve"> color Azteca Gold</t>
    </r>
    <r>
      <rPr>
        <sz val="10"/>
        <rFont val="Calibri"/>
        <family val="2"/>
        <scheme val="minor"/>
      </rPr>
      <t>, incluye: aditivos, material, herramienta especial, nivelacion de superficie y reparacion de grietas existentes, mano de obra, herramienta y equipo necesario para la correcta ejeccuion.</t>
    </r>
  </si>
  <si>
    <r>
      <t xml:space="preserve">      Firme de 10 cms de espesor; concreto fc = 200 kg/cm2, t.m.a. 3/4" premezclado,</t>
    </r>
    <r>
      <rPr>
        <sz val="10"/>
        <color rgb="FFFF0000"/>
        <rFont val="Calibri"/>
        <family val="2"/>
        <scheme val="minor"/>
      </rPr>
      <t xml:space="preserve"> acabado pulido</t>
    </r>
    <r>
      <rPr>
        <sz val="10"/>
        <rFont val="Calibri"/>
        <family val="2"/>
        <scheme val="minor"/>
      </rPr>
      <t>, armado con malla electrosoldada 6-6/10-10; incluye: preparación de la superficie, nivelación, habilitado, armado y colocación de acero y cimbra perimetral,  acomodo, vibrado y curado del concreto, suministro de materiales, mano de obra, herramienta y equipo.</t>
    </r>
  </si>
  <si>
    <r>
      <t xml:space="preserve">      Retiro y </t>
    </r>
    <r>
      <rPr>
        <sz val="10"/>
        <color rgb="FFFF0000"/>
        <rFont val="Calibri"/>
        <family val="2"/>
        <scheme val="minor"/>
      </rPr>
      <t xml:space="preserve">rehubicación e instalación  </t>
    </r>
    <r>
      <rPr>
        <sz val="10"/>
        <rFont val="Calibri"/>
        <family val="2"/>
        <scheme val="minor"/>
      </rPr>
      <t>con recuperación de cerco de reja de acero; incluye: retiro, cortes con equipo, rehubicacion e instalacion del mismo, acarreo de escombros y retiro de escombros fuera de la obra, corte de acero, suministro de materiales, equipo, herramienta menor.</t>
    </r>
  </si>
  <si>
    <r>
      <t xml:space="preserve">      Suministro y colocacion de acabado en mosaico serie permatone, mate color cancun blue 6509 o ultramar 6519,  y/o color negro 6521 o galaxy 6538; marca daltile de 5x5 cms pegado con adhesivo del-tile1.4 gris ó 1.5 blanco y boquilla de 2mm color blanco, (muros),  </t>
    </r>
    <r>
      <rPr>
        <sz val="10"/>
        <color rgb="FFFF0000"/>
        <rFont val="Calibri"/>
        <family val="2"/>
        <scheme val="minor"/>
      </rPr>
      <t>(según diseño para muros de alberca, el color negro es para escribir la profundidad de la alberca, el tamaño del mosaico sera de 2x2 cms solo para señalizacion de profundidad de alberca con color negro),</t>
    </r>
    <r>
      <rPr>
        <sz val="10"/>
        <rFont val="Calibri"/>
        <family val="2"/>
        <scheme val="minor"/>
      </rPr>
      <t xml:space="preserve"> Incluye: adhesivo, boquilla, recortes, desperdicio, limpieza, materiales, mano de obra, herramienta, equipo y todo lo necesario para la correcta ejecución del concepto.</t>
    </r>
  </si>
  <si>
    <r>
      <t xml:space="preserve">      Suministro y colocacion de acabado en mosaico serie permatone, mate color cancun blue 6509 o ultramar 6519,  y/o color negro 6521 o galaxy 6538; marca daltile de 5x5 cms pegado con adhesivo del-tile1.4 gris ó 1.5 blanco y boquilla de 2mm color blanco (piso), </t>
    </r>
    <r>
      <rPr>
        <sz val="10"/>
        <color rgb="FFFF0000"/>
        <rFont val="Calibri"/>
        <family val="2"/>
        <scheme val="minor"/>
      </rPr>
      <t>(según diseño plano para fondo de alberca, el color negro es para delimitar los carriles)</t>
    </r>
    <r>
      <rPr>
        <sz val="10"/>
        <rFont val="Calibri"/>
        <family val="2"/>
        <scheme val="minor"/>
      </rPr>
      <t>, , Incluye: adhesivo, boquilla, recortes, desperdicio, limpieza, materiales, mano de obra, herramienta, equipo y todo lo necesario para la correcta ejecución del concepto.</t>
    </r>
  </si>
  <si>
    <t xml:space="preserve">      Suministro e Instalación de 2 reflectores sub-acuatico con luz led de colores de 45 a 120 v, intellibrite, incluye: control selector de luz, alimentación electrica desde cuarto de maquinas hasta lamparas acuaticas incluye con 2F # 8 + 1 hilo # 10 para tierra, cables, terminales, pernos, material para conexión y fijación, mano de obra, herramienta, accesorios y todo lo necesario para su correcta colocación.</t>
  </si>
  <si>
    <t xml:space="preserve">      Banqueta perimetral en alberca 10 cms de espesor a base de  concreto fc = 200 kg/cm2, t.m.a. 3/4" premezclado, acabado escobillado, armado con malla electrosoldada 6-6/10-10, con nariz en perimetro de alberca con acabado en arista boleado de 10 cm de diametro con concreto f'c = 200 kg/cm2, armado con malla electrosoldada 6-6/10-10, acabado afinado bordes redondeados;  incluye: junta de separacion de pvc de 1/2" tanto en banqueta como en nariz, preparación de la superficie, nivelación, habilitado, armado y colocación de acero y cimbra perimetral,  acomodo, vibrado y curado del concreto, suministro de materiales, mano de obra, herramienta y equipo. ver detalle en plano de acabados AC-01</t>
  </si>
  <si>
    <r>
      <t xml:space="preserve">   Construccion de Alberca Infantil, a base de concreto F'c=250 kg/cm2, rev. 10, </t>
    </r>
    <r>
      <rPr>
        <sz val="10"/>
        <color rgb="FFFF0000"/>
        <rFont val="Calibri"/>
        <family val="2"/>
        <scheme val="minor"/>
      </rPr>
      <t>Mortero lanzado "shot Cret"</t>
    </r>
    <r>
      <rPr>
        <sz val="10"/>
        <color theme="1"/>
        <rFont val="Calibri"/>
        <family val="2"/>
        <scheme val="minor"/>
      </rPr>
      <t xml:space="preserve"> , armado de varillas de 1/2" @ 20 cms en ambos sentidos,  losa de fondo con pendiente del </t>
    </r>
    <r>
      <rPr>
        <sz val="10"/>
        <color rgb="FFFF0000"/>
        <rFont val="Calibri"/>
        <family val="2"/>
        <scheme val="minor"/>
      </rPr>
      <t>0.05%</t>
    </r>
    <r>
      <rPr>
        <sz val="10"/>
        <color theme="1"/>
        <rFont val="Calibri"/>
        <family val="2"/>
        <scheme val="minor"/>
      </rPr>
      <t xml:space="preserve"> y 20 cms de espesor, muros de 15 cms de espesor, Rampa de fondo de 20 cms de espesor con pendiente del</t>
    </r>
    <r>
      <rPr>
        <sz val="10"/>
        <color rgb="FFFF0000"/>
        <rFont val="Calibri"/>
        <family val="2"/>
        <scheme val="minor"/>
      </rPr>
      <t xml:space="preserve"> 13.0%</t>
    </r>
    <r>
      <rPr>
        <sz val="10"/>
        <color theme="1"/>
        <rFont val="Calibri"/>
        <family val="2"/>
        <scheme val="minor"/>
      </rPr>
      <t>,</t>
    </r>
    <r>
      <rPr>
        <sz val="10"/>
        <color rgb="FFFF0000"/>
        <rFont val="Calibri"/>
        <family val="2"/>
        <scheme val="minor"/>
      </rPr>
      <t xml:space="preserve"> las aristas que se formen en la  union de muro y losa de fondo serán con curva sanitaria</t>
    </r>
    <r>
      <rPr>
        <sz val="10"/>
        <color theme="1"/>
        <rFont val="Calibri"/>
        <family val="2"/>
        <scheme val="minor"/>
      </rPr>
      <t xml:space="preserve">, </t>
    </r>
    <r>
      <rPr>
        <sz val="10"/>
        <color rgb="FFFF0000"/>
        <rFont val="Calibri"/>
        <family val="2"/>
        <scheme val="minor"/>
      </rPr>
      <t>en la union de nariz y muro de alberca se colocara una junta de expansión de pvc en todo el perimetro</t>
    </r>
    <r>
      <rPr>
        <sz val="10"/>
        <color theme="1"/>
        <rFont val="Calibri"/>
        <family val="2"/>
        <scheme val="minor"/>
      </rPr>
      <t xml:space="preserve">, </t>
    </r>
    <r>
      <rPr>
        <sz val="10"/>
        <color rgb="FFFF0000"/>
        <rFont val="Calibri"/>
        <family val="2"/>
        <scheme val="minor"/>
      </rPr>
      <t xml:space="preserve">se dejará preparacion (nicho) para colocacion de luminaria, suministro e instalacion de control de nivel automatico incluye conexión a toma de agua, tendido de tuberia de 3/4" para  dren de derrame hasta conexion de registro existente, incluye trampa; </t>
    </r>
    <r>
      <rPr>
        <sz val="10"/>
        <color theme="1"/>
        <rFont val="Calibri"/>
        <family val="2"/>
        <scheme val="minor"/>
      </rPr>
      <t xml:space="preserve"> Sistema de filtracion, cloracion, automtizacion y bombeo; 1 bomba superfloo de 2 hp, sistema de tierra fisica con cable desnudo calibre 8, 1 filtro tegalus de 24", 1 desnatador de superficie, 2 rejillas para dren de fondo, 6 boquillas de retorno, tendido de tuberias para toma de agua, bomba, desnatador y registro</t>
    </r>
    <r>
      <rPr>
        <sz val="10"/>
        <color rgb="FFFF0000"/>
        <rFont val="Calibri"/>
        <family val="2"/>
        <scheme val="minor"/>
      </rPr>
      <t>, Dejar conexión segura para aspiradora incluyendo lo necesario para garantizar su seguridad, quedando esta por fuera de la alberca y bajo nivel de aguas (junto a desnatador). Se incluira suministro y colocacion de 8 anclas de acero inoxidable con barra metalica para carrileras colado en muro de concreto,</t>
    </r>
    <r>
      <rPr>
        <sz val="10"/>
        <color theme="1"/>
        <rFont val="Calibri"/>
        <family val="2"/>
        <scheme val="minor"/>
      </rPr>
      <t xml:space="preserve"> Incluye: Excavacion con maquinaria, carga y retiro de material producto de excavacion, tratamiento de fondo de excavacion, afine en fondo y muro de talud, preparación de la superficie, nivelación, habilitado, armado y colocación de acero,  acomodo y vibrado de concreto, tendido de tuberias, instalacion de equipo de filtracion, cloracion, automatizacion y bombeo, tendido de tuberias, suministro de accesorios, materiales, mano de obra, herramienta y equipo. Para tendido de tuberia considerar; fijación a muro o ranurado de ser necesario, excavación a mano de ser necesario,</t>
    </r>
    <r>
      <rPr>
        <sz val="10"/>
        <color rgb="FFFF0000"/>
        <rFont val="Calibri"/>
        <family val="2"/>
        <scheme val="minor"/>
      </rPr>
      <t xml:space="preserve"> cama inferior y superior y acostillado de arena de 5 cm de espesor,</t>
    </r>
    <r>
      <rPr>
        <sz val="10"/>
        <color theme="1"/>
        <rFont val="Calibri"/>
        <family val="2"/>
        <scheme val="minor"/>
      </rPr>
      <t xml:space="preserve"> tubería, conexiones, piezas para cambio de dirección, pruebas de hermeticidad y flujo</t>
    </r>
    <r>
      <rPr>
        <sz val="10"/>
        <color rgb="FFFF0000"/>
        <rFont val="Calibri"/>
        <family val="2"/>
        <scheme val="minor"/>
      </rPr>
      <t xml:space="preserve"> para tuberias</t>
    </r>
    <r>
      <rPr>
        <sz val="10"/>
        <color theme="1"/>
        <rFont val="Calibri"/>
        <family val="2"/>
        <scheme val="minor"/>
      </rPr>
      <t>, relleno compactado necesario para recibir piso de concreto o tierra de jardín.  Ver detalle constructivo en plano A-01 y las instalaciones hisrosanitarias en plano HIS-01.</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</si>
</sst>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quot;$&quot;#,##0.00"/>
  </numFmts>
  <fonts count="28"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b/>
      <sz val="10"/>
      <name val="Calibri"/>
      <family val="2"/>
    </font>
    <font>
      <sz val="10"/>
      <name val="Calibri"/>
      <family val="2"/>
      <scheme val="minor"/>
    </font>
    <font>
      <sz val="10"/>
      <color theme="3" tint="-0.499984740745262"/>
      <name val="Calibri"/>
      <family val="2"/>
    </font>
    <font>
      <sz val="10"/>
      <color rgb="FFFF0000"/>
      <name val="Calibri"/>
      <family val="2"/>
    </font>
    <font>
      <sz val="10"/>
      <color rgb="FFFF0000"/>
      <name val="Calibri"/>
      <family val="2"/>
      <scheme val="minor"/>
    </font>
    <font>
      <b/>
      <sz val="10"/>
      <color theme="3" tint="-0.249977111117893"/>
      <name val="Calibri"/>
      <family val="2"/>
    </font>
    <font>
      <sz val="10"/>
      <color theme="3" tint="-0.249977111117893"/>
      <name val="Calibri"/>
      <family val="2"/>
    </font>
    <font>
      <sz val="10"/>
      <color theme="3" tint="-0.249977111117893"/>
      <name val="Calibri"/>
      <family val="2"/>
      <scheme val="minor"/>
    </font>
    <font>
      <b/>
      <sz val="10"/>
      <color theme="3" tint="-0.249977111117893"/>
      <name val="Calibri"/>
      <family val="2"/>
      <scheme val="minor"/>
    </font>
    <font>
      <b/>
      <sz val="14"/>
      <color rgb="FF006DB6"/>
      <name val="Calibri"/>
      <family val="2"/>
    </font>
    <font>
      <b/>
      <sz val="12"/>
      <color rgb="FF006DB6"/>
      <name val="Calibri"/>
      <family val="2"/>
    </font>
    <font>
      <sz val="12"/>
      <color rgb="FF006DB6"/>
      <name val="Calibri"/>
      <family val="2"/>
    </font>
    <font>
      <u/>
      <sz val="12"/>
      <color rgb="FF006DB6"/>
      <name val="Calibri"/>
      <family val="2"/>
    </font>
    <font>
      <sz val="10"/>
      <color rgb="FF006DB6"/>
      <name val="Calibri"/>
      <family val="2"/>
    </font>
    <font>
      <b/>
      <sz val="10"/>
      <color rgb="FF006DB6"/>
      <name val="Calibri"/>
      <family val="2"/>
    </font>
    <font>
      <sz val="10"/>
      <color theme="1"/>
      <name val="Calibri"/>
      <family val="2"/>
      <scheme val="minor"/>
    </font>
    <font>
      <sz val="10"/>
      <color theme="1"/>
      <name val="Calibri"/>
      <family val="2"/>
    </font>
    <font>
      <b/>
      <sz val="11"/>
      <color rgb="FFFF0000"/>
      <name val="Calibri"/>
      <family val="2"/>
    </font>
  </fonts>
  <fills count="6">
    <fill>
      <patternFill patternType="none"/>
    </fill>
    <fill>
      <patternFill patternType="gray125"/>
    </fill>
    <fill>
      <patternFill patternType="solid">
        <fgColor indexed="9"/>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4"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16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5" fillId="0" borderId="0"/>
    <xf numFmtId="0" fontId="3" fillId="0" borderId="0"/>
    <xf numFmtId="0" fontId="2" fillId="0" borderId="0"/>
    <xf numFmtId="0" fontId="1" fillId="0" borderId="0"/>
  </cellStyleXfs>
  <cellXfs count="109">
    <xf numFmtId="0" fontId="0" fillId="0" borderId="0" xfId="0"/>
    <xf numFmtId="2" fontId="6" fillId="0" borderId="0" xfId="0" applyNumberFormat="1" applyFont="1" applyFill="1" applyAlignment="1">
      <alignment horizontal="right" vertical="top" wrapText="1"/>
    </xf>
    <xf numFmtId="0" fontId="6" fillId="0" borderId="0" xfId="0" applyFont="1" applyAlignment="1">
      <alignment vertical="top" wrapText="1"/>
    </xf>
    <xf numFmtId="0" fontId="6" fillId="0" borderId="0" xfId="0" applyFont="1" applyAlignment="1">
      <alignment horizontal="center" vertical="top" wrapText="1"/>
    </xf>
    <xf numFmtId="2" fontId="6" fillId="2" borderId="1" xfId="0" applyNumberFormat="1" applyFont="1" applyFill="1" applyBorder="1" applyAlignment="1">
      <alignment horizontal="right" vertical="top" wrapText="1"/>
    </xf>
    <xf numFmtId="0" fontId="6" fillId="2" borderId="2" xfId="0" applyFont="1" applyFill="1" applyBorder="1" applyAlignment="1">
      <alignment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quotePrefix="1" applyFont="1" applyAlignment="1">
      <alignment vertical="top" wrapText="1"/>
    </xf>
    <xf numFmtId="2" fontId="6" fillId="2" borderId="4" xfId="0" applyNumberFormat="1" applyFont="1" applyFill="1" applyBorder="1" applyAlignment="1">
      <alignment horizontal="right" vertical="top" wrapText="1"/>
    </xf>
    <xf numFmtId="0" fontId="6" fillId="2" borderId="0" xfId="0" applyFont="1" applyFill="1" applyBorder="1" applyAlignment="1">
      <alignment vertical="top" wrapText="1"/>
    </xf>
    <xf numFmtId="0" fontId="6" fillId="2" borderId="0" xfId="0" applyFont="1" applyFill="1" applyBorder="1" applyAlignment="1">
      <alignment horizontal="center" vertical="top" wrapText="1"/>
    </xf>
    <xf numFmtId="0" fontId="6" fillId="2" borderId="5" xfId="0" applyFont="1" applyFill="1" applyBorder="1" applyAlignment="1">
      <alignment vertical="top" wrapText="1"/>
    </xf>
    <xf numFmtId="0" fontId="6" fillId="0" borderId="0" xfId="0" applyFont="1" applyBorder="1" applyAlignment="1">
      <alignment vertical="top" wrapText="1"/>
    </xf>
    <xf numFmtId="0" fontId="6" fillId="0" borderId="0" xfId="0" applyFont="1" applyAlignment="1">
      <alignment horizontal="right" vertical="top" wrapText="1"/>
    </xf>
    <xf numFmtId="0" fontId="10" fillId="0" borderId="0" xfId="0" applyFont="1" applyAlignment="1">
      <alignment vertical="top" wrapText="1"/>
    </xf>
    <xf numFmtId="0" fontId="6" fillId="0" borderId="9" xfId="0" applyFont="1" applyFill="1" applyBorder="1" applyAlignment="1">
      <alignment horizontal="right" vertical="top" wrapText="1"/>
    </xf>
    <xf numFmtId="0" fontId="6" fillId="0" borderId="10" xfId="0" applyFont="1" applyFill="1" applyBorder="1" applyAlignment="1">
      <alignment vertical="top" wrapText="1"/>
    </xf>
    <xf numFmtId="0" fontId="10" fillId="0" borderId="10" xfId="0" applyFont="1" applyFill="1" applyBorder="1" applyAlignment="1">
      <alignment horizontal="right" vertical="top" wrapText="1"/>
    </xf>
    <xf numFmtId="0" fontId="10" fillId="0" borderId="11" xfId="0" applyFont="1" applyFill="1" applyBorder="1" applyAlignment="1">
      <alignment horizontal="right" vertical="top" wrapText="1"/>
    </xf>
    <xf numFmtId="165" fontId="6" fillId="0" borderId="11" xfId="0" applyNumberFormat="1" applyFont="1" applyFill="1" applyBorder="1" applyAlignment="1">
      <alignment vertical="top" wrapText="1"/>
    </xf>
    <xf numFmtId="0" fontId="10" fillId="0" borderId="0" xfId="0" applyFont="1" applyBorder="1" applyAlignment="1">
      <alignment vertical="top" wrapText="1"/>
    </xf>
    <xf numFmtId="0" fontId="10" fillId="0" borderId="0" xfId="0" applyFont="1" applyAlignment="1">
      <alignment horizontal="justify" vertical="top" wrapText="1"/>
    </xf>
    <xf numFmtId="0" fontId="6" fillId="0" borderId="0" xfId="0" applyFont="1" applyFill="1" applyAlignment="1">
      <alignment horizontal="center" vertical="top" wrapText="1"/>
    </xf>
    <xf numFmtId="164" fontId="6" fillId="0" borderId="0" xfId="1" applyFont="1" applyFill="1" applyAlignment="1">
      <alignment horizontal="center" vertical="top" wrapText="1"/>
    </xf>
    <xf numFmtId="165" fontId="6" fillId="0" borderId="0" xfId="0" applyNumberFormat="1" applyFont="1" applyAlignment="1">
      <alignment vertical="top" wrapText="1"/>
    </xf>
    <xf numFmtId="165" fontId="6" fillId="0" borderId="0" xfId="0" applyNumberFormat="1" applyFont="1" applyFill="1" applyAlignment="1">
      <alignment vertical="top" wrapText="1"/>
    </xf>
    <xf numFmtId="0" fontId="6" fillId="0" borderId="0" xfId="0" applyFont="1" applyFill="1" applyAlignment="1">
      <alignment vertical="top" wrapText="1"/>
    </xf>
    <xf numFmtId="165" fontId="11" fillId="0" borderId="7" xfId="0" applyNumberFormat="1" applyFont="1" applyBorder="1" applyAlignment="1">
      <alignment horizontal="center" vertical="center" wrapText="1"/>
    </xf>
    <xf numFmtId="165" fontId="11" fillId="0" borderId="7" xfId="0" applyNumberFormat="1" applyFont="1" applyFill="1" applyBorder="1" applyAlignment="1">
      <alignment horizontal="center" vertical="center" wrapText="1"/>
    </xf>
    <xf numFmtId="165" fontId="6" fillId="0" borderId="7" xfId="0" applyNumberFormat="1" applyFont="1" applyBorder="1" applyAlignment="1">
      <alignment horizontal="center" vertical="center" wrapText="1"/>
    </xf>
    <xf numFmtId="165" fontId="6" fillId="0" borderId="7"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165" fontId="6" fillId="0" borderId="8" xfId="0" applyNumberFormat="1" applyFont="1" applyFill="1" applyBorder="1" applyAlignment="1">
      <alignment horizontal="center" vertical="center" wrapText="1"/>
    </xf>
    <xf numFmtId="0" fontId="13" fillId="0" borderId="7" xfId="0" applyFont="1" applyFill="1" applyBorder="1" applyAlignment="1">
      <alignment horizontal="center" vertical="center" wrapText="1"/>
    </xf>
    <xf numFmtId="165" fontId="13" fillId="0" borderId="7" xfId="0" applyNumberFormat="1" applyFont="1" applyFill="1" applyBorder="1" applyAlignment="1">
      <alignment horizontal="center" vertical="center" wrapText="1"/>
    </xf>
    <xf numFmtId="165" fontId="13" fillId="0" borderId="8" xfId="0" applyNumberFormat="1" applyFont="1" applyFill="1" applyBorder="1" applyAlignment="1">
      <alignment horizontal="center" vertical="center" wrapText="1"/>
    </xf>
    <xf numFmtId="2" fontId="11" fillId="0" borderId="7" xfId="0" applyNumberFormat="1" applyFont="1" applyFill="1" applyBorder="1" applyAlignment="1">
      <alignment horizontal="center" vertical="top" wrapText="1"/>
    </xf>
    <xf numFmtId="165" fontId="11" fillId="4" borderId="7" xfId="0" applyNumberFormat="1" applyFont="1" applyFill="1" applyBorder="1" applyAlignment="1">
      <alignment horizontal="center" vertical="center" wrapText="1"/>
    </xf>
    <xf numFmtId="0" fontId="6" fillId="4" borderId="7" xfId="0" applyFont="1" applyFill="1" applyBorder="1" applyAlignment="1">
      <alignment horizontal="center" vertical="center" wrapText="1"/>
    </xf>
    <xf numFmtId="165" fontId="6" fillId="4" borderId="8" xfId="0" applyNumberFormat="1" applyFont="1" applyFill="1" applyBorder="1" applyAlignment="1">
      <alignment horizontal="center" vertical="center" wrapText="1"/>
    </xf>
    <xf numFmtId="165" fontId="6" fillId="4" borderId="7" xfId="0" applyNumberFormat="1" applyFont="1" applyFill="1" applyBorder="1" applyAlignment="1">
      <alignment horizontal="center" vertical="center" wrapText="1"/>
    </xf>
    <xf numFmtId="0" fontId="12" fillId="4" borderId="7" xfId="0" applyFont="1" applyFill="1" applyBorder="1" applyAlignment="1">
      <alignment horizontal="center" vertical="center" wrapText="1"/>
    </xf>
    <xf numFmtId="0" fontId="14" fillId="4" borderId="7" xfId="0" applyFont="1" applyFill="1" applyBorder="1" applyAlignment="1">
      <alignment horizontal="center" vertical="top"/>
    </xf>
    <xf numFmtId="2" fontId="11" fillId="4" borderId="7" xfId="0" applyNumberFormat="1" applyFont="1" applyFill="1" applyBorder="1" applyAlignment="1">
      <alignment vertical="top"/>
    </xf>
    <xf numFmtId="2" fontId="11" fillId="0" borderId="7" xfId="0" applyNumberFormat="1" applyFont="1" applyFill="1" applyBorder="1" applyAlignment="1">
      <alignment horizontal="center" vertical="top"/>
    </xf>
    <xf numFmtId="0" fontId="11" fillId="0" borderId="7" xfId="0" applyFont="1" applyFill="1" applyBorder="1" applyAlignment="1">
      <alignment horizontal="center" vertical="top" wrapText="1"/>
    </xf>
    <xf numFmtId="2" fontId="17" fillId="3" borderId="7" xfId="0" applyNumberFormat="1" applyFont="1" applyFill="1" applyBorder="1" applyAlignment="1">
      <alignment horizontal="center" vertical="top"/>
    </xf>
    <xf numFmtId="0" fontId="18" fillId="3" borderId="7" xfId="0" applyFont="1" applyFill="1" applyBorder="1" applyAlignment="1">
      <alignment horizontal="justify" vertical="top" wrapText="1" shrinkToFit="1"/>
    </xf>
    <xf numFmtId="0" fontId="17" fillId="3" borderId="7" xfId="0" applyFont="1" applyFill="1" applyBorder="1" applyAlignment="1">
      <alignment horizontal="center" vertical="top"/>
    </xf>
    <xf numFmtId="2" fontId="17" fillId="3" borderId="7" xfId="0" applyNumberFormat="1" applyFont="1" applyFill="1" applyBorder="1" applyAlignment="1">
      <alignment vertical="top"/>
    </xf>
    <xf numFmtId="165" fontId="17" fillId="3" borderId="7" xfId="0" applyNumberFormat="1" applyFont="1" applyFill="1" applyBorder="1" applyAlignment="1">
      <alignment horizontal="center" vertical="center" wrapText="1"/>
    </xf>
    <xf numFmtId="0" fontId="16" fillId="3" borderId="7" xfId="0" applyFont="1" applyFill="1" applyBorder="1" applyAlignment="1">
      <alignment horizontal="center" vertical="center" wrapText="1"/>
    </xf>
    <xf numFmtId="165" fontId="16" fillId="3" borderId="8" xfId="0" applyNumberFormat="1" applyFont="1" applyFill="1" applyBorder="1" applyAlignment="1">
      <alignment horizontal="center" vertical="center" wrapText="1"/>
    </xf>
    <xf numFmtId="2" fontId="18" fillId="4" borderId="7" xfId="0" applyNumberFormat="1" applyFont="1" applyFill="1" applyBorder="1" applyAlignment="1">
      <alignment horizontal="center" vertical="top"/>
    </xf>
    <xf numFmtId="0" fontId="18" fillId="4" borderId="7" xfId="0" applyFont="1" applyFill="1" applyBorder="1" applyAlignment="1">
      <alignment horizontal="left" vertical="top"/>
    </xf>
    <xf numFmtId="0" fontId="17" fillId="4" borderId="7" xfId="0" applyFont="1" applyFill="1" applyBorder="1" applyAlignment="1">
      <alignment horizontal="center" vertical="top"/>
    </xf>
    <xf numFmtId="2" fontId="17" fillId="4" borderId="7" xfId="0" applyNumberFormat="1" applyFont="1" applyFill="1" applyBorder="1" applyAlignment="1">
      <alignment vertical="top"/>
    </xf>
    <xf numFmtId="165" fontId="17" fillId="4" borderId="7" xfId="0" applyNumberFormat="1" applyFont="1" applyFill="1" applyBorder="1" applyAlignment="1">
      <alignment horizontal="center" vertical="center" wrapText="1"/>
    </xf>
    <xf numFmtId="0" fontId="16" fillId="4" borderId="7" xfId="0" applyFont="1" applyFill="1" applyBorder="1" applyAlignment="1">
      <alignment horizontal="center" vertical="center" wrapText="1"/>
    </xf>
    <xf numFmtId="165" fontId="16" fillId="4" borderId="8" xfId="0" applyNumberFormat="1" applyFont="1" applyFill="1" applyBorder="1" applyAlignment="1">
      <alignment horizontal="center" vertical="center" wrapText="1"/>
    </xf>
    <xf numFmtId="165" fontId="16" fillId="4" borderId="7" xfId="0" applyNumberFormat="1" applyFont="1" applyFill="1" applyBorder="1" applyAlignment="1">
      <alignment horizontal="center" vertical="center" wrapText="1"/>
    </xf>
    <xf numFmtId="2" fontId="15" fillId="5" borderId="13" xfId="0" applyNumberFormat="1" applyFont="1" applyFill="1" applyBorder="1" applyAlignment="1">
      <alignment horizontal="center" vertical="center" wrapText="1"/>
    </xf>
    <xf numFmtId="0" fontId="15" fillId="5" borderId="14" xfId="0" applyFont="1" applyFill="1" applyBorder="1" applyAlignment="1">
      <alignment horizontal="center" vertical="center" wrapText="1"/>
    </xf>
    <xf numFmtId="0" fontId="15" fillId="5" borderId="15" xfId="0" applyFont="1" applyFill="1" applyBorder="1" applyAlignment="1">
      <alignment horizontal="center" vertical="center" wrapText="1"/>
    </xf>
    <xf numFmtId="2" fontId="23" fillId="2" borderId="4" xfId="0" applyNumberFormat="1" applyFont="1" applyFill="1" applyBorder="1" applyAlignment="1">
      <alignment horizontal="right" vertical="top" wrapText="1"/>
    </xf>
    <xf numFmtId="0" fontId="23" fillId="2" borderId="0" xfId="0" applyFont="1" applyFill="1" applyBorder="1" applyAlignment="1">
      <alignment vertical="top" wrapText="1"/>
    </xf>
    <xf numFmtId="0" fontId="23" fillId="2" borderId="0" xfId="0" applyFont="1" applyFill="1" applyBorder="1" applyAlignment="1">
      <alignment horizontal="center" vertical="top" wrapText="1"/>
    </xf>
    <xf numFmtId="0" fontId="23" fillId="2" borderId="5" xfId="0" applyFont="1" applyFill="1" applyBorder="1" applyAlignment="1">
      <alignment vertical="top" wrapText="1"/>
    </xf>
    <xf numFmtId="0" fontId="24" fillId="2" borderId="0" xfId="0" applyFont="1" applyFill="1" applyBorder="1" applyAlignment="1">
      <alignment horizontal="left" vertical="top" wrapText="1"/>
    </xf>
    <xf numFmtId="0" fontId="23" fillId="2" borderId="0" xfId="0" applyFont="1" applyFill="1" applyBorder="1" applyAlignment="1">
      <alignment horizontal="right" vertical="top" wrapText="1"/>
    </xf>
    <xf numFmtId="15" fontId="24" fillId="2" borderId="6" xfId="0" applyNumberFormat="1" applyFont="1" applyFill="1" applyBorder="1" applyAlignment="1">
      <alignment horizontal="center" vertical="top" wrapText="1"/>
    </xf>
    <xf numFmtId="0" fontId="6" fillId="0" borderId="7" xfId="0" applyFont="1" applyFill="1" applyBorder="1" applyAlignment="1">
      <alignment horizontal="center" vertical="top" wrapText="1"/>
    </xf>
    <xf numFmtId="0" fontId="11" fillId="0" borderId="7" xfId="0" applyFont="1" applyBorder="1" applyAlignment="1">
      <alignment vertical="top" wrapText="1"/>
    </xf>
    <xf numFmtId="0" fontId="11" fillId="0" borderId="7" xfId="0" applyFont="1" applyBorder="1" applyAlignment="1">
      <alignment horizontal="center" vertical="top"/>
    </xf>
    <xf numFmtId="2" fontId="11" fillId="0" borderId="7" xfId="0" applyNumberFormat="1" applyFont="1" applyBorder="1" applyAlignment="1">
      <alignment horizontal="right" vertical="top"/>
    </xf>
    <xf numFmtId="0" fontId="6" fillId="0" borderId="7" xfId="0" applyFont="1" applyFill="1" applyBorder="1" applyAlignment="1">
      <alignment vertical="top" wrapText="1"/>
    </xf>
    <xf numFmtId="0" fontId="11" fillId="0" borderId="7" xfId="0" applyFont="1" applyBorder="1" applyAlignment="1">
      <alignment horizontal="center" vertical="top" wrapText="1"/>
    </xf>
    <xf numFmtId="2" fontId="11" fillId="0" borderId="7" xfId="0" applyNumberFormat="1" applyFont="1" applyBorder="1" applyAlignment="1">
      <alignment horizontal="right" vertical="top" wrapText="1"/>
    </xf>
    <xf numFmtId="2" fontId="11" fillId="0" borderId="7" xfId="0" applyNumberFormat="1" applyFont="1" applyFill="1" applyBorder="1" applyAlignment="1">
      <alignment horizontal="right" vertical="top" wrapText="1"/>
    </xf>
    <xf numFmtId="0" fontId="25" fillId="0" borderId="7" xfId="0" applyFont="1" applyFill="1" applyBorder="1" applyAlignment="1">
      <alignment horizontal="center" vertical="top"/>
    </xf>
    <xf numFmtId="2" fontId="25" fillId="0" borderId="7" xfId="0" applyNumberFormat="1" applyFont="1" applyFill="1" applyBorder="1" applyAlignment="1">
      <alignment vertical="top"/>
    </xf>
    <xf numFmtId="165" fontId="26" fillId="0" borderId="7" xfId="0" applyNumberFormat="1" applyFont="1" applyFill="1" applyBorder="1" applyAlignment="1">
      <alignment horizontal="center" vertical="center" wrapText="1"/>
    </xf>
    <xf numFmtId="0" fontId="26" fillId="0" borderId="7" xfId="0" applyFont="1" applyFill="1" applyBorder="1" applyAlignment="1">
      <alignment horizontal="center" vertical="center" wrapText="1"/>
    </xf>
    <xf numFmtId="165" fontId="26" fillId="0" borderId="8" xfId="0" applyNumberFormat="1" applyFont="1" applyFill="1" applyBorder="1" applyAlignment="1">
      <alignment horizontal="center" vertical="center" wrapText="1"/>
    </xf>
    <xf numFmtId="2" fontId="25" fillId="0" borderId="7" xfId="0" applyNumberFormat="1" applyFont="1" applyFill="1" applyBorder="1" applyAlignment="1">
      <alignment horizontal="center" vertical="top"/>
    </xf>
    <xf numFmtId="0" fontId="14" fillId="0" borderId="7" xfId="0" applyFont="1" applyBorder="1" applyAlignment="1">
      <alignment vertical="top" wrapText="1"/>
    </xf>
    <xf numFmtId="0" fontId="14" fillId="0" borderId="7" xfId="0" applyFont="1" applyBorder="1" applyAlignment="1">
      <alignment horizontal="center" vertical="top"/>
    </xf>
    <xf numFmtId="2" fontId="14" fillId="0" borderId="7" xfId="0" applyNumberFormat="1" applyFont="1" applyBorder="1" applyAlignment="1">
      <alignment horizontal="right" vertical="top"/>
    </xf>
    <xf numFmtId="2" fontId="14" fillId="0" borderId="7" xfId="0" applyNumberFormat="1" applyFont="1" applyFill="1" applyBorder="1" applyAlignment="1">
      <alignment horizontal="center" vertical="top" wrapText="1"/>
    </xf>
    <xf numFmtId="2" fontId="14" fillId="0" borderId="7" xfId="0" applyNumberFormat="1" applyFont="1" applyFill="1" applyBorder="1" applyAlignment="1">
      <alignment horizontal="center" vertical="top"/>
    </xf>
    <xf numFmtId="0" fontId="14" fillId="0" borderId="7" xfId="5" applyNumberFormat="1" applyFont="1" applyFill="1" applyBorder="1" applyAlignment="1">
      <alignment horizontal="justify" vertical="top"/>
    </xf>
    <xf numFmtId="0" fontId="14" fillId="0" borderId="7" xfId="0" applyFont="1" applyFill="1" applyBorder="1" applyAlignment="1">
      <alignment horizontal="center" vertical="top"/>
    </xf>
    <xf numFmtId="2" fontId="14" fillId="0" borderId="7" xfId="0" applyNumberFormat="1" applyFont="1" applyFill="1" applyBorder="1" applyAlignment="1">
      <alignment vertical="top"/>
    </xf>
    <xf numFmtId="2" fontId="14" fillId="0" borderId="7" xfId="0" applyNumberFormat="1" applyFont="1" applyBorder="1" applyAlignment="1">
      <alignment horizontal="right" vertical="top" wrapText="1"/>
    </xf>
    <xf numFmtId="0" fontId="14" fillId="0" borderId="7" xfId="0" applyFont="1" applyBorder="1" applyAlignment="1">
      <alignment horizontal="center" vertical="top" wrapText="1"/>
    </xf>
    <xf numFmtId="0" fontId="25" fillId="0" borderId="7" xfId="5" applyNumberFormat="1" applyFont="1" applyFill="1" applyBorder="1" applyAlignment="1">
      <alignment vertical="top" wrapText="1"/>
    </xf>
    <xf numFmtId="0" fontId="19" fillId="2" borderId="4" xfId="0" applyFont="1" applyFill="1" applyBorder="1" applyAlignment="1">
      <alignment horizontal="center" vertical="top" wrapText="1"/>
    </xf>
    <xf numFmtId="0" fontId="19" fillId="2" borderId="0" xfId="0" applyFont="1" applyFill="1" applyBorder="1" applyAlignment="1">
      <alignment horizontal="center" vertical="top" wrapText="1"/>
    </xf>
    <xf numFmtId="0" fontId="19" fillId="2" borderId="5" xfId="0" applyFont="1" applyFill="1" applyBorder="1" applyAlignment="1">
      <alignment horizontal="center" vertical="top" wrapText="1"/>
    </xf>
    <xf numFmtId="0" fontId="20" fillId="2" borderId="4" xfId="0" applyFont="1" applyFill="1" applyBorder="1" applyAlignment="1">
      <alignment horizontal="center" vertical="top" wrapText="1"/>
    </xf>
    <xf numFmtId="0" fontId="20" fillId="2" borderId="0" xfId="0" applyFont="1" applyFill="1" applyBorder="1" applyAlignment="1">
      <alignment horizontal="center" vertical="top" wrapText="1"/>
    </xf>
    <xf numFmtId="0" fontId="20" fillId="2" borderId="5" xfId="0" applyFont="1" applyFill="1" applyBorder="1" applyAlignment="1">
      <alignment horizontal="center" vertical="top" wrapText="1"/>
    </xf>
    <xf numFmtId="0" fontId="21" fillId="2" borderId="4" xfId="0" applyFont="1" applyFill="1" applyBorder="1" applyAlignment="1">
      <alignment horizontal="center" vertical="top" wrapText="1"/>
    </xf>
    <xf numFmtId="0" fontId="22" fillId="2" borderId="0" xfId="0" applyFont="1" applyFill="1" applyBorder="1" applyAlignment="1">
      <alignment horizontal="center" vertical="top" wrapText="1"/>
    </xf>
    <xf numFmtId="0" fontId="22" fillId="2" borderId="5" xfId="0" applyFont="1" applyFill="1" applyBorder="1" applyAlignment="1">
      <alignment horizontal="center" vertical="top" wrapText="1"/>
    </xf>
    <xf numFmtId="0" fontId="27" fillId="2" borderId="12" xfId="0" applyFont="1" applyFill="1" applyBorder="1" applyAlignment="1">
      <alignment horizontal="left" vertical="top" wrapText="1"/>
    </xf>
  </cellXfs>
  <cellStyles count="9">
    <cellStyle name="Millares" xfId="1" builtinId="3"/>
    <cellStyle name="Millares 2" xfId="2"/>
    <cellStyle name="Millares 2 3" xfId="3"/>
    <cellStyle name="Millares 3" xfId="4"/>
    <cellStyle name="Normal" xfId="0" builtinId="0"/>
    <cellStyle name="Normal 2" xfId="5"/>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276263</xdr:rowOff>
    </xdr:to>
    <xdr:pic>
      <xdr:nvPicPr>
        <xdr:cNvPr id="3" name="2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07"/>
  <sheetViews>
    <sheetView showZeros="0" tabSelected="1" topLeftCell="A71" zoomScale="85" zoomScaleNormal="85" zoomScaleSheetLayoutView="75" workbookViewId="0">
      <selection activeCell="G72" sqref="G72"/>
    </sheetView>
  </sheetViews>
  <sheetFormatPr baseColWidth="10" defaultColWidth="11.42578125" defaultRowHeight="12.75" x14ac:dyDescent="0.2"/>
  <cols>
    <col min="1" max="1" width="2.85546875" style="2" customWidth="1"/>
    <col min="2" max="2" width="5.7109375" style="1" bestFit="1" customWidth="1"/>
    <col min="3" max="3" width="62.2851562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6384" width="11.42578125" style="2"/>
  </cols>
  <sheetData>
    <row r="1" spans="2:15" ht="13.5" thickBot="1" x14ac:dyDescent="0.25"/>
    <row r="2" spans="2:15" x14ac:dyDescent="0.2">
      <c r="B2" s="4" t="s">
        <v>3</v>
      </c>
      <c r="C2" s="5"/>
      <c r="D2" s="6"/>
      <c r="E2" s="6"/>
      <c r="F2" s="6"/>
      <c r="G2" s="5"/>
      <c r="H2" s="7"/>
    </row>
    <row r="3" spans="2:15" ht="18.75" x14ac:dyDescent="0.2">
      <c r="B3" s="99" t="s">
        <v>10</v>
      </c>
      <c r="C3" s="100"/>
      <c r="D3" s="100"/>
      <c r="E3" s="100"/>
      <c r="F3" s="100"/>
      <c r="G3" s="100"/>
      <c r="H3" s="101"/>
      <c r="I3" s="8"/>
    </row>
    <row r="4" spans="2:15" ht="15.75" x14ac:dyDescent="0.2">
      <c r="B4" s="102" t="s">
        <v>16</v>
      </c>
      <c r="C4" s="103"/>
      <c r="D4" s="103"/>
      <c r="E4" s="103"/>
      <c r="F4" s="103"/>
      <c r="G4" s="103"/>
      <c r="H4" s="104"/>
      <c r="I4" s="9"/>
    </row>
    <row r="5" spans="2:15" ht="15.75" x14ac:dyDescent="0.2">
      <c r="B5" s="105" t="s">
        <v>63</v>
      </c>
      <c r="C5" s="106"/>
      <c r="D5" s="106"/>
      <c r="E5" s="106"/>
      <c r="F5" s="106"/>
      <c r="G5" s="106"/>
      <c r="H5" s="107"/>
      <c r="I5" s="10"/>
    </row>
    <row r="6" spans="2:15" ht="36" customHeight="1" x14ac:dyDescent="0.2">
      <c r="B6" s="67"/>
      <c r="C6" s="68"/>
      <c r="D6" s="69"/>
      <c r="E6" s="69"/>
      <c r="F6" s="69"/>
      <c r="G6" s="68"/>
      <c r="H6" s="70"/>
    </row>
    <row r="7" spans="2:15" ht="33" customHeight="1" x14ac:dyDescent="0.2">
      <c r="B7" s="67"/>
      <c r="C7" s="68"/>
      <c r="D7" s="69"/>
      <c r="E7" s="69"/>
      <c r="F7" s="69"/>
      <c r="G7" s="68"/>
      <c r="H7" s="70"/>
    </row>
    <row r="8" spans="2:15" x14ac:dyDescent="0.2">
      <c r="B8" s="67"/>
      <c r="C8" s="71"/>
      <c r="D8" s="69"/>
      <c r="E8" s="69"/>
      <c r="F8" s="69"/>
      <c r="G8" s="72"/>
      <c r="H8" s="70"/>
      <c r="I8" s="15"/>
      <c r="O8" s="16"/>
    </row>
    <row r="9" spans="2:15" ht="15" x14ac:dyDescent="0.2">
      <c r="B9" s="67" t="s">
        <v>9</v>
      </c>
      <c r="C9" s="108" t="s">
        <v>69</v>
      </c>
      <c r="D9" s="108"/>
      <c r="E9" s="108"/>
      <c r="F9" s="108"/>
      <c r="G9" s="72" t="s">
        <v>4</v>
      </c>
      <c r="H9" s="73"/>
    </row>
    <row r="10" spans="2:15" ht="13.5" thickBot="1" x14ac:dyDescent="0.25">
      <c r="B10" s="11"/>
      <c r="C10" s="12"/>
      <c r="D10" s="13"/>
      <c r="E10" s="13"/>
      <c r="F10" s="13"/>
      <c r="G10" s="12"/>
      <c r="H10" s="14"/>
    </row>
    <row r="11" spans="2:15" s="3" customFormat="1" ht="13.5" thickBot="1" x14ac:dyDescent="0.25">
      <c r="B11" s="64" t="s">
        <v>5</v>
      </c>
      <c r="C11" s="65" t="s">
        <v>1</v>
      </c>
      <c r="D11" s="65" t="s">
        <v>6</v>
      </c>
      <c r="E11" s="65" t="s">
        <v>7</v>
      </c>
      <c r="F11" s="65" t="s">
        <v>0</v>
      </c>
      <c r="G11" s="65" t="s">
        <v>2</v>
      </c>
      <c r="H11" s="66" t="s">
        <v>8</v>
      </c>
      <c r="I11" s="2"/>
      <c r="L11" s="2"/>
    </row>
    <row r="12" spans="2:15" x14ac:dyDescent="0.2">
      <c r="B12" s="49"/>
      <c r="C12" s="50" t="s">
        <v>17</v>
      </c>
      <c r="D12" s="51"/>
      <c r="E12" s="52"/>
      <c r="F12" s="53"/>
      <c r="G12" s="54"/>
      <c r="H12" s="55"/>
    </row>
    <row r="13" spans="2:15" x14ac:dyDescent="0.2">
      <c r="B13" s="56">
        <v>1</v>
      </c>
      <c r="C13" s="57" t="s">
        <v>27</v>
      </c>
      <c r="D13" s="58"/>
      <c r="E13" s="59"/>
      <c r="F13" s="60"/>
      <c r="G13" s="61"/>
      <c r="H13" s="62"/>
    </row>
    <row r="14" spans="2:15" ht="51" x14ac:dyDescent="0.2">
      <c r="B14" s="39">
        <f>B13+0.01</f>
        <v>1.01</v>
      </c>
      <c r="C14" s="75" t="s">
        <v>85</v>
      </c>
      <c r="D14" s="76" t="s">
        <v>14</v>
      </c>
      <c r="E14" s="77">
        <v>18</v>
      </c>
      <c r="F14" s="30"/>
      <c r="G14" s="34"/>
      <c r="H14" s="35"/>
    </row>
    <row r="15" spans="2:15" x14ac:dyDescent="0.2">
      <c r="B15" s="39">
        <f t="shared" ref="B15:B20" si="0">B14+0.01</f>
        <v>1.02</v>
      </c>
      <c r="C15" s="88" t="s">
        <v>70</v>
      </c>
      <c r="D15" s="89" t="s">
        <v>14</v>
      </c>
      <c r="E15" s="90">
        <v>0</v>
      </c>
      <c r="F15" s="30"/>
      <c r="G15" s="34"/>
      <c r="H15" s="35"/>
    </row>
    <row r="16" spans="2:15" ht="38.25" x14ac:dyDescent="0.2">
      <c r="B16" s="39">
        <f t="shared" si="0"/>
        <v>1.03</v>
      </c>
      <c r="C16" s="75" t="s">
        <v>18</v>
      </c>
      <c r="D16" s="76" t="s">
        <v>15</v>
      </c>
      <c r="E16" s="77">
        <v>1</v>
      </c>
      <c r="F16" s="30"/>
      <c r="G16" s="34"/>
      <c r="H16" s="35"/>
    </row>
    <row r="17" spans="2:8" ht="51" x14ac:dyDescent="0.2">
      <c r="B17" s="39">
        <f t="shared" si="0"/>
        <v>1.04</v>
      </c>
      <c r="C17" s="75" t="s">
        <v>19</v>
      </c>
      <c r="D17" s="76" t="s">
        <v>15</v>
      </c>
      <c r="E17" s="77">
        <v>1</v>
      </c>
      <c r="F17" s="31"/>
      <c r="G17" s="34"/>
      <c r="H17" s="35"/>
    </row>
    <row r="18" spans="2:8" ht="51" x14ac:dyDescent="0.2">
      <c r="B18" s="39">
        <f t="shared" si="0"/>
        <v>1.05</v>
      </c>
      <c r="C18" s="78" t="s">
        <v>20</v>
      </c>
      <c r="D18" s="74" t="s">
        <v>12</v>
      </c>
      <c r="E18" s="77">
        <v>2</v>
      </c>
      <c r="F18" s="33"/>
      <c r="G18" s="34"/>
      <c r="H18" s="35"/>
    </row>
    <row r="19" spans="2:8" ht="51" x14ac:dyDescent="0.2">
      <c r="B19" s="39">
        <f t="shared" si="0"/>
        <v>1.06</v>
      </c>
      <c r="C19" s="78" t="s">
        <v>21</v>
      </c>
      <c r="D19" s="74" t="s">
        <v>13</v>
      </c>
      <c r="E19" s="77">
        <v>16</v>
      </c>
      <c r="F19" s="30"/>
      <c r="G19" s="34"/>
      <c r="H19" s="35"/>
    </row>
    <row r="20" spans="2:8" ht="51" x14ac:dyDescent="0.2">
      <c r="B20" s="39">
        <f t="shared" si="0"/>
        <v>1.07</v>
      </c>
      <c r="C20" s="78" t="s">
        <v>22</v>
      </c>
      <c r="D20" s="74" t="s">
        <v>23</v>
      </c>
      <c r="E20" s="77">
        <v>2</v>
      </c>
      <c r="F20" s="30"/>
      <c r="G20" s="34"/>
      <c r="H20" s="35"/>
    </row>
    <row r="21" spans="2:8" ht="38.25" x14ac:dyDescent="0.2">
      <c r="B21" s="39">
        <f t="shared" ref="B21:B26" si="1">B20+0.01</f>
        <v>1.08</v>
      </c>
      <c r="C21" s="75" t="s">
        <v>24</v>
      </c>
      <c r="D21" s="76" t="s">
        <v>25</v>
      </c>
      <c r="E21" s="77">
        <v>26</v>
      </c>
      <c r="F21" s="30"/>
      <c r="G21" s="34"/>
      <c r="H21" s="35"/>
    </row>
    <row r="22" spans="2:8" ht="25.5" x14ac:dyDescent="0.2">
      <c r="B22" s="39">
        <f t="shared" si="1"/>
        <v>1.0900000000000001</v>
      </c>
      <c r="C22" s="75" t="s">
        <v>26</v>
      </c>
      <c r="D22" s="76" t="s">
        <v>13</v>
      </c>
      <c r="E22" s="77">
        <v>130</v>
      </c>
      <c r="F22" s="30"/>
      <c r="G22" s="34"/>
      <c r="H22" s="35"/>
    </row>
    <row r="23" spans="2:8" ht="38.25" x14ac:dyDescent="0.2">
      <c r="B23" s="91">
        <f t="shared" si="1"/>
        <v>1.1000000000000001</v>
      </c>
      <c r="C23" s="88" t="s">
        <v>73</v>
      </c>
      <c r="D23" s="89" t="s">
        <v>14</v>
      </c>
      <c r="E23" s="90">
        <v>30</v>
      </c>
      <c r="F23" s="30"/>
      <c r="G23" s="34"/>
      <c r="H23" s="35"/>
    </row>
    <row r="24" spans="2:8" ht="63.75" x14ac:dyDescent="0.2">
      <c r="B24" s="91">
        <f t="shared" si="1"/>
        <v>1.1100000000000001</v>
      </c>
      <c r="C24" s="88" t="s">
        <v>79</v>
      </c>
      <c r="D24" s="89" t="s">
        <v>14</v>
      </c>
      <c r="E24" s="90">
        <v>48</v>
      </c>
      <c r="F24" s="30"/>
      <c r="G24" s="34"/>
      <c r="H24" s="35"/>
    </row>
    <row r="25" spans="2:8" ht="38.25" x14ac:dyDescent="0.2">
      <c r="B25" s="91">
        <f t="shared" si="1"/>
        <v>1.1200000000000001</v>
      </c>
      <c r="C25" s="88" t="s">
        <v>72</v>
      </c>
      <c r="D25" s="89" t="s">
        <v>71</v>
      </c>
      <c r="E25" s="90">
        <v>3</v>
      </c>
      <c r="F25" s="30"/>
      <c r="G25" s="34"/>
      <c r="H25" s="35"/>
    </row>
    <row r="26" spans="2:8" ht="25.5" x14ac:dyDescent="0.2">
      <c r="B26" s="91">
        <f t="shared" si="1"/>
        <v>1.1299999999999999</v>
      </c>
      <c r="C26" s="88" t="s">
        <v>74</v>
      </c>
      <c r="D26" s="89" t="s">
        <v>12</v>
      </c>
      <c r="E26" s="90">
        <v>1</v>
      </c>
      <c r="F26" s="30"/>
      <c r="G26" s="34"/>
      <c r="H26" s="35"/>
    </row>
    <row r="27" spans="2:8" x14ac:dyDescent="0.2">
      <c r="B27" s="56">
        <v>2</v>
      </c>
      <c r="C27" s="57" t="s">
        <v>28</v>
      </c>
      <c r="D27" s="58"/>
      <c r="E27" s="59"/>
      <c r="F27" s="63"/>
      <c r="G27" s="61"/>
      <c r="H27" s="62"/>
    </row>
    <row r="28" spans="2:8" ht="25.5" x14ac:dyDescent="0.2">
      <c r="B28" s="39">
        <f t="shared" ref="B28:B38" si="2">B27+0.01</f>
        <v>2.0099999999999998</v>
      </c>
      <c r="C28" s="75" t="s">
        <v>29</v>
      </c>
      <c r="D28" s="76" t="s">
        <v>25</v>
      </c>
      <c r="E28" s="77">
        <v>3.5</v>
      </c>
      <c r="F28" s="32"/>
      <c r="G28" s="34"/>
      <c r="H28" s="35"/>
    </row>
    <row r="29" spans="2:8" ht="63.75" x14ac:dyDescent="0.2">
      <c r="B29" s="39">
        <f t="shared" si="2"/>
        <v>2.02</v>
      </c>
      <c r="C29" s="75" t="s">
        <v>30</v>
      </c>
      <c r="D29" s="76" t="s">
        <v>13</v>
      </c>
      <c r="E29" s="77">
        <v>11.5</v>
      </c>
      <c r="F29" s="33"/>
      <c r="G29" s="34"/>
      <c r="H29" s="35"/>
    </row>
    <row r="30" spans="2:8" ht="51" x14ac:dyDescent="0.2">
      <c r="B30" s="39">
        <f t="shared" si="2"/>
        <v>2.0299999999999998</v>
      </c>
      <c r="C30" s="75" t="s">
        <v>31</v>
      </c>
      <c r="D30" s="76" t="s">
        <v>13</v>
      </c>
      <c r="E30" s="77">
        <v>11.5</v>
      </c>
      <c r="F30" s="32"/>
      <c r="G30" s="34"/>
      <c r="H30" s="35"/>
    </row>
    <row r="31" spans="2:8" ht="102" x14ac:dyDescent="0.2">
      <c r="B31" s="39">
        <f t="shared" si="2"/>
        <v>2.04</v>
      </c>
      <c r="C31" s="75" t="s">
        <v>32</v>
      </c>
      <c r="D31" s="76" t="s">
        <v>12</v>
      </c>
      <c r="E31" s="77">
        <v>3</v>
      </c>
      <c r="F31" s="33"/>
      <c r="G31" s="34"/>
      <c r="H31" s="35"/>
    </row>
    <row r="32" spans="2:8" ht="102" x14ac:dyDescent="0.2">
      <c r="B32" s="39">
        <f t="shared" si="2"/>
        <v>2.0499999999999998</v>
      </c>
      <c r="C32" s="75" t="s">
        <v>33</v>
      </c>
      <c r="D32" s="76" t="s">
        <v>12</v>
      </c>
      <c r="E32" s="77">
        <v>5</v>
      </c>
      <c r="F32" s="33"/>
      <c r="G32" s="34"/>
      <c r="H32" s="35"/>
    </row>
    <row r="33" spans="2:8" ht="102" x14ac:dyDescent="0.2">
      <c r="B33" s="39">
        <f t="shared" si="2"/>
        <v>2.06</v>
      </c>
      <c r="C33" s="75" t="s">
        <v>61</v>
      </c>
      <c r="D33" s="76" t="s">
        <v>12</v>
      </c>
      <c r="E33" s="77">
        <v>4</v>
      </c>
      <c r="F33" s="33"/>
      <c r="G33" s="34"/>
      <c r="H33" s="35"/>
    </row>
    <row r="34" spans="2:8" ht="89.25" x14ac:dyDescent="0.2">
      <c r="B34" s="39">
        <f t="shared" si="2"/>
        <v>2.0699999999999998</v>
      </c>
      <c r="C34" s="75" t="s">
        <v>34</v>
      </c>
      <c r="D34" s="76" t="s">
        <v>14</v>
      </c>
      <c r="E34" s="77">
        <v>23</v>
      </c>
      <c r="F34" s="33"/>
      <c r="G34" s="34"/>
      <c r="H34" s="35"/>
    </row>
    <row r="35" spans="2:8" ht="63.75" x14ac:dyDescent="0.2">
      <c r="B35" s="39">
        <f t="shared" si="2"/>
        <v>2.08</v>
      </c>
      <c r="C35" s="75" t="s">
        <v>35</v>
      </c>
      <c r="D35" s="76" t="s">
        <v>25</v>
      </c>
      <c r="E35" s="77">
        <v>2</v>
      </c>
      <c r="F35" s="33"/>
      <c r="G35" s="34"/>
      <c r="H35" s="35"/>
    </row>
    <row r="36" spans="2:8" ht="51" x14ac:dyDescent="0.2">
      <c r="B36" s="39">
        <f t="shared" si="2"/>
        <v>2.09</v>
      </c>
      <c r="C36" s="75" t="s">
        <v>36</v>
      </c>
      <c r="D36" s="76" t="s">
        <v>25</v>
      </c>
      <c r="E36" s="77">
        <v>1.5</v>
      </c>
      <c r="F36" s="30"/>
      <c r="G36" s="34"/>
      <c r="H36" s="35"/>
    </row>
    <row r="37" spans="2:8" ht="63.75" x14ac:dyDescent="0.2">
      <c r="B37" s="39">
        <f t="shared" si="2"/>
        <v>2.1</v>
      </c>
      <c r="C37" s="75" t="s">
        <v>37</v>
      </c>
      <c r="D37" s="76" t="s">
        <v>25</v>
      </c>
      <c r="E37" s="77">
        <v>26</v>
      </c>
      <c r="F37" s="30"/>
      <c r="G37" s="34"/>
      <c r="H37" s="35"/>
    </row>
    <row r="38" spans="2:8" ht="76.5" x14ac:dyDescent="0.2">
      <c r="B38" s="39">
        <f t="shared" si="2"/>
        <v>2.11</v>
      </c>
      <c r="C38" s="75" t="s">
        <v>38</v>
      </c>
      <c r="D38" s="76" t="s">
        <v>13</v>
      </c>
      <c r="E38" s="77">
        <v>31</v>
      </c>
      <c r="F38" s="33"/>
      <c r="G38" s="34"/>
      <c r="H38" s="35"/>
    </row>
    <row r="39" spans="2:8" x14ac:dyDescent="0.2">
      <c r="B39" s="56">
        <v>3</v>
      </c>
      <c r="C39" s="57" t="s">
        <v>40</v>
      </c>
      <c r="D39" s="45"/>
      <c r="E39" s="46"/>
      <c r="F39" s="43"/>
      <c r="G39" s="44"/>
      <c r="H39" s="42"/>
    </row>
    <row r="40" spans="2:8" ht="76.5" x14ac:dyDescent="0.2">
      <c r="B40" s="39">
        <f>B39+0.01</f>
        <v>3.01</v>
      </c>
      <c r="C40" s="88" t="s">
        <v>88</v>
      </c>
      <c r="D40" s="76" t="s">
        <v>39</v>
      </c>
      <c r="E40" s="77">
        <v>1</v>
      </c>
      <c r="F40" s="33"/>
      <c r="G40" s="34"/>
      <c r="H40" s="35"/>
    </row>
    <row r="41" spans="2:8" x14ac:dyDescent="0.2">
      <c r="B41" s="56">
        <v>4</v>
      </c>
      <c r="C41" s="57" t="s">
        <v>50</v>
      </c>
      <c r="D41" s="45"/>
      <c r="E41" s="46"/>
      <c r="F41" s="40"/>
      <c r="G41" s="41"/>
      <c r="H41" s="42"/>
    </row>
    <row r="42" spans="2:8" ht="114.75" x14ac:dyDescent="0.2">
      <c r="B42" s="39">
        <f>B41+0.01</f>
        <v>4.01</v>
      </c>
      <c r="C42" s="75" t="s">
        <v>64</v>
      </c>
      <c r="D42" s="79" t="s">
        <v>12</v>
      </c>
      <c r="E42" s="80">
        <v>5</v>
      </c>
      <c r="F42" s="33"/>
      <c r="G42" s="34"/>
      <c r="H42" s="35"/>
    </row>
    <row r="43" spans="2:8" ht="114.75" x14ac:dyDescent="0.2">
      <c r="B43" s="39">
        <f>B42+0.01</f>
        <v>4.0199999999999996</v>
      </c>
      <c r="C43" s="75" t="s">
        <v>65</v>
      </c>
      <c r="D43" s="79" t="s">
        <v>12</v>
      </c>
      <c r="E43" s="80">
        <v>3</v>
      </c>
      <c r="F43" s="30"/>
      <c r="G43" s="34"/>
      <c r="H43" s="35"/>
    </row>
    <row r="44" spans="2:8" ht="102" x14ac:dyDescent="0.2">
      <c r="B44" s="39">
        <f t="shared" ref="B44:B49" si="3">B43+0.01</f>
        <v>4.03</v>
      </c>
      <c r="C44" s="75" t="s">
        <v>62</v>
      </c>
      <c r="D44" s="79" t="s">
        <v>12</v>
      </c>
      <c r="E44" s="80">
        <v>24</v>
      </c>
      <c r="F44" s="30"/>
      <c r="G44" s="34"/>
      <c r="H44" s="35"/>
    </row>
    <row r="45" spans="2:8" ht="114.75" x14ac:dyDescent="0.2">
      <c r="B45" s="39">
        <f t="shared" si="3"/>
        <v>4.04</v>
      </c>
      <c r="C45" s="75" t="s">
        <v>66</v>
      </c>
      <c r="D45" s="48" t="s">
        <v>12</v>
      </c>
      <c r="E45" s="81">
        <v>12</v>
      </c>
      <c r="F45" s="30"/>
      <c r="G45" s="34"/>
      <c r="H45" s="35"/>
    </row>
    <row r="46" spans="2:8" ht="127.5" x14ac:dyDescent="0.2">
      <c r="B46" s="39">
        <f t="shared" si="3"/>
        <v>4.05</v>
      </c>
      <c r="C46" s="75" t="s">
        <v>41</v>
      </c>
      <c r="D46" s="79" t="s">
        <v>42</v>
      </c>
      <c r="E46" s="80">
        <v>364</v>
      </c>
      <c r="F46" s="33"/>
      <c r="G46" s="34"/>
      <c r="H46" s="35"/>
    </row>
    <row r="47" spans="2:8" ht="127.5" x14ac:dyDescent="0.2">
      <c r="B47" s="39">
        <f t="shared" si="3"/>
        <v>4.0599999999999996</v>
      </c>
      <c r="C47" s="75" t="s">
        <v>43</v>
      </c>
      <c r="D47" s="79" t="s">
        <v>42</v>
      </c>
      <c r="E47" s="80">
        <v>248.8</v>
      </c>
      <c r="F47" s="32"/>
      <c r="G47" s="34"/>
      <c r="H47" s="35"/>
    </row>
    <row r="48" spans="2:8" ht="127.5" x14ac:dyDescent="0.2">
      <c r="B48" s="39">
        <f t="shared" si="3"/>
        <v>4.07</v>
      </c>
      <c r="C48" s="75" t="s">
        <v>44</v>
      </c>
      <c r="D48" s="79" t="s">
        <v>42</v>
      </c>
      <c r="E48" s="80">
        <v>71.5</v>
      </c>
      <c r="F48" s="32"/>
      <c r="G48" s="34"/>
      <c r="H48" s="35"/>
    </row>
    <row r="49" spans="2:8" ht="127.5" x14ac:dyDescent="0.2">
      <c r="B49" s="39">
        <f t="shared" si="3"/>
        <v>4.08</v>
      </c>
      <c r="C49" s="75" t="s">
        <v>45</v>
      </c>
      <c r="D49" s="79" t="s">
        <v>42</v>
      </c>
      <c r="E49" s="80">
        <v>456.8</v>
      </c>
      <c r="F49" s="33"/>
      <c r="G49" s="34"/>
      <c r="H49" s="35"/>
    </row>
    <row r="50" spans="2:8" ht="153" x14ac:dyDescent="0.2">
      <c r="B50" s="39">
        <f>B49+0.01</f>
        <v>4.09</v>
      </c>
      <c r="C50" s="75" t="s">
        <v>46</v>
      </c>
      <c r="D50" s="79" t="s">
        <v>42</v>
      </c>
      <c r="E50" s="80">
        <v>66.5</v>
      </c>
      <c r="F50" s="33"/>
      <c r="G50" s="34"/>
      <c r="H50" s="35"/>
    </row>
    <row r="51" spans="2:8" ht="89.25" x14ac:dyDescent="0.2">
      <c r="B51" s="39">
        <f t="shared" ref="B51:B55" si="4">B50+0.01</f>
        <v>4.0999999999999996</v>
      </c>
      <c r="C51" s="75" t="s">
        <v>80</v>
      </c>
      <c r="D51" s="79" t="s">
        <v>14</v>
      </c>
      <c r="E51" s="80">
        <v>19.600000000000001</v>
      </c>
      <c r="F51" s="33"/>
      <c r="G51" s="34"/>
      <c r="H51" s="35"/>
    </row>
    <row r="52" spans="2:8" ht="89.25" x14ac:dyDescent="0.2">
      <c r="B52" s="39">
        <f t="shared" si="4"/>
        <v>4.1100000000000003</v>
      </c>
      <c r="C52" s="75" t="s">
        <v>81</v>
      </c>
      <c r="D52" s="79" t="s">
        <v>14</v>
      </c>
      <c r="E52" s="80">
        <v>66.2</v>
      </c>
      <c r="F52" s="33"/>
      <c r="G52" s="34"/>
      <c r="H52" s="35"/>
    </row>
    <row r="53" spans="2:8" ht="89.25" x14ac:dyDescent="0.2">
      <c r="B53" s="39">
        <f t="shared" si="4"/>
        <v>4.12</v>
      </c>
      <c r="C53" s="75" t="s">
        <v>67</v>
      </c>
      <c r="D53" s="79" t="s">
        <v>12</v>
      </c>
      <c r="E53" s="80">
        <v>24</v>
      </c>
      <c r="F53" s="33"/>
      <c r="G53" s="34"/>
      <c r="H53" s="35"/>
    </row>
    <row r="54" spans="2:8" ht="76.5" x14ac:dyDescent="0.2">
      <c r="B54" s="39">
        <f t="shared" si="4"/>
        <v>4.13</v>
      </c>
      <c r="C54" s="75" t="s">
        <v>47</v>
      </c>
      <c r="D54" s="79" t="s">
        <v>15</v>
      </c>
      <c r="E54" s="80">
        <v>1</v>
      </c>
      <c r="F54" s="37"/>
      <c r="G54" s="36"/>
      <c r="H54" s="38"/>
    </row>
    <row r="55" spans="2:8" ht="76.5" x14ac:dyDescent="0.2">
      <c r="B55" s="39">
        <f t="shared" si="4"/>
        <v>4.1399999999999997</v>
      </c>
      <c r="C55" s="75" t="s">
        <v>48</v>
      </c>
      <c r="D55" s="79" t="s">
        <v>15</v>
      </c>
      <c r="E55" s="80">
        <v>1</v>
      </c>
      <c r="F55" s="33"/>
      <c r="G55" s="34"/>
      <c r="H55" s="35"/>
    </row>
    <row r="56" spans="2:8" ht="63.75" x14ac:dyDescent="0.2">
      <c r="B56" s="39">
        <f>B55+0.01</f>
        <v>4.1500000000000004</v>
      </c>
      <c r="C56" s="75" t="s">
        <v>49</v>
      </c>
      <c r="D56" s="79" t="s">
        <v>12</v>
      </c>
      <c r="E56" s="80">
        <v>2</v>
      </c>
      <c r="F56" s="33"/>
      <c r="G56" s="34"/>
      <c r="H56" s="35"/>
    </row>
    <row r="57" spans="2:8" x14ac:dyDescent="0.2">
      <c r="B57" s="56">
        <v>5</v>
      </c>
      <c r="C57" s="57" t="s">
        <v>51</v>
      </c>
      <c r="D57" s="45"/>
      <c r="E57" s="46"/>
      <c r="F57" s="43"/>
      <c r="G57" s="41"/>
      <c r="H57" s="42"/>
    </row>
    <row r="58" spans="2:8" ht="127.5" x14ac:dyDescent="0.2">
      <c r="B58" s="47">
        <f>B57+0.01</f>
        <v>5.01</v>
      </c>
      <c r="C58" s="75" t="s">
        <v>76</v>
      </c>
      <c r="D58" s="79" t="s">
        <v>13</v>
      </c>
      <c r="E58" s="80">
        <v>54.6</v>
      </c>
      <c r="F58" s="33"/>
      <c r="G58" s="34"/>
      <c r="H58" s="35"/>
    </row>
    <row r="59" spans="2:8" x14ac:dyDescent="0.2">
      <c r="B59" s="56">
        <v>6</v>
      </c>
      <c r="C59" s="57" t="s">
        <v>56</v>
      </c>
      <c r="D59" s="45"/>
      <c r="E59" s="46"/>
      <c r="F59" s="43"/>
      <c r="G59" s="41"/>
      <c r="H59" s="42"/>
    </row>
    <row r="60" spans="2:8" ht="38.25" x14ac:dyDescent="0.2">
      <c r="B60" s="47">
        <f>B59+0.01</f>
        <v>6.01</v>
      </c>
      <c r="C60" s="75" t="s">
        <v>52</v>
      </c>
      <c r="D60" s="79" t="s">
        <v>25</v>
      </c>
      <c r="E60" s="80">
        <v>3.58</v>
      </c>
      <c r="F60" s="33"/>
      <c r="G60" s="34"/>
      <c r="H60" s="35"/>
    </row>
    <row r="61" spans="2:8" ht="63.75" x14ac:dyDescent="0.2">
      <c r="B61" s="47">
        <f t="shared" ref="B61:B70" si="5">B60+0.01</f>
        <v>6.02</v>
      </c>
      <c r="C61" s="75" t="s">
        <v>53</v>
      </c>
      <c r="D61" s="79" t="s">
        <v>13</v>
      </c>
      <c r="E61" s="80">
        <v>8.9600000000000009</v>
      </c>
      <c r="F61" s="33"/>
      <c r="G61" s="34"/>
      <c r="H61" s="35"/>
    </row>
    <row r="62" spans="2:8" ht="51" x14ac:dyDescent="0.2">
      <c r="B62" s="47">
        <f t="shared" si="5"/>
        <v>6.03</v>
      </c>
      <c r="C62" s="75" t="s">
        <v>31</v>
      </c>
      <c r="D62" s="79" t="s">
        <v>13</v>
      </c>
      <c r="E62" s="80">
        <v>8.9600000000000009</v>
      </c>
      <c r="F62" s="33"/>
      <c r="G62" s="34"/>
      <c r="H62" s="35"/>
    </row>
    <row r="63" spans="2:8" ht="89.25" x14ac:dyDescent="0.2">
      <c r="B63" s="47">
        <f t="shared" si="5"/>
        <v>6.04</v>
      </c>
      <c r="C63" s="75" t="s">
        <v>54</v>
      </c>
      <c r="D63" s="79" t="s">
        <v>14</v>
      </c>
      <c r="E63" s="80">
        <v>22.4</v>
      </c>
      <c r="F63" s="33"/>
      <c r="G63" s="34"/>
      <c r="H63" s="35"/>
    </row>
    <row r="64" spans="2:8" ht="63.75" x14ac:dyDescent="0.2">
      <c r="B64" s="47">
        <f t="shared" si="5"/>
        <v>6.05</v>
      </c>
      <c r="C64" s="75" t="s">
        <v>55</v>
      </c>
      <c r="D64" s="79" t="s">
        <v>25</v>
      </c>
      <c r="E64" s="80">
        <v>21.52</v>
      </c>
      <c r="F64" s="33"/>
      <c r="G64" s="34"/>
      <c r="H64" s="35"/>
    </row>
    <row r="65" spans="2:8" ht="127.5" x14ac:dyDescent="0.2">
      <c r="B65" s="47">
        <f t="shared" si="5"/>
        <v>6.06</v>
      </c>
      <c r="C65" s="88" t="s">
        <v>89</v>
      </c>
      <c r="D65" s="79" t="s">
        <v>13</v>
      </c>
      <c r="E65" s="96">
        <v>54</v>
      </c>
      <c r="F65" s="33"/>
      <c r="G65" s="34"/>
      <c r="H65" s="35"/>
    </row>
    <row r="66" spans="2:8" ht="63.75" x14ac:dyDescent="0.2">
      <c r="B66" s="47">
        <f t="shared" si="5"/>
        <v>6.07</v>
      </c>
      <c r="C66" s="75" t="s">
        <v>84</v>
      </c>
      <c r="D66" s="79" t="s">
        <v>13</v>
      </c>
      <c r="E66" s="80">
        <v>24.6</v>
      </c>
      <c r="F66" s="33"/>
      <c r="G66" s="34"/>
      <c r="H66" s="35"/>
    </row>
    <row r="67" spans="2:8" ht="63.75" x14ac:dyDescent="0.2">
      <c r="B67" s="47">
        <f t="shared" si="5"/>
        <v>6.08</v>
      </c>
      <c r="C67" s="75" t="s">
        <v>35</v>
      </c>
      <c r="D67" s="79" t="s">
        <v>25</v>
      </c>
      <c r="E67" s="80">
        <v>1.79</v>
      </c>
      <c r="F67" s="33"/>
      <c r="G67" s="34"/>
      <c r="H67" s="35"/>
    </row>
    <row r="68" spans="2:8" ht="51" x14ac:dyDescent="0.2">
      <c r="B68" s="47">
        <f t="shared" si="5"/>
        <v>6.09</v>
      </c>
      <c r="C68" s="75" t="s">
        <v>36</v>
      </c>
      <c r="D68" s="79" t="s">
        <v>25</v>
      </c>
      <c r="E68" s="80">
        <v>1.79</v>
      </c>
      <c r="F68" s="33"/>
      <c r="G68" s="34"/>
      <c r="H68" s="35"/>
    </row>
    <row r="69" spans="2:8" ht="76.5" x14ac:dyDescent="0.2">
      <c r="B69" s="92">
        <f t="shared" si="5"/>
        <v>6.1</v>
      </c>
      <c r="C69" s="88" t="s">
        <v>77</v>
      </c>
      <c r="D69" s="97" t="s">
        <v>13</v>
      </c>
      <c r="E69" s="96">
        <v>20</v>
      </c>
      <c r="F69" s="33"/>
      <c r="G69" s="34"/>
      <c r="H69" s="35"/>
    </row>
    <row r="70" spans="2:8" ht="102" x14ac:dyDescent="0.2">
      <c r="B70" s="92">
        <f t="shared" si="5"/>
        <v>6.11</v>
      </c>
      <c r="C70" s="88" t="s">
        <v>78</v>
      </c>
      <c r="D70" s="97" t="s">
        <v>12</v>
      </c>
      <c r="E70" s="96">
        <v>3</v>
      </c>
      <c r="F70" s="33"/>
      <c r="G70" s="34"/>
      <c r="H70" s="35"/>
    </row>
    <row r="71" spans="2:8" x14ac:dyDescent="0.2">
      <c r="B71" s="56">
        <v>7</v>
      </c>
      <c r="C71" s="57" t="s">
        <v>57</v>
      </c>
      <c r="D71" s="45"/>
      <c r="E71" s="46"/>
      <c r="F71" s="43"/>
      <c r="G71" s="41"/>
      <c r="H71" s="42"/>
    </row>
    <row r="72" spans="2:8" ht="408" x14ac:dyDescent="0.2">
      <c r="B72" s="87">
        <v>7.01</v>
      </c>
      <c r="C72" s="98" t="s">
        <v>90</v>
      </c>
      <c r="D72" s="82" t="s">
        <v>15</v>
      </c>
      <c r="E72" s="83">
        <v>1</v>
      </c>
      <c r="F72" s="84"/>
      <c r="G72" s="85"/>
      <c r="H72" s="86"/>
    </row>
    <row r="73" spans="2:8" ht="25.5" x14ac:dyDescent="0.2">
      <c r="B73" s="92">
        <v>7.02</v>
      </c>
      <c r="C73" s="93" t="s">
        <v>75</v>
      </c>
      <c r="D73" s="94" t="s">
        <v>25</v>
      </c>
      <c r="E73" s="95">
        <v>23.5</v>
      </c>
      <c r="F73" s="84"/>
      <c r="G73" s="85"/>
      <c r="H73" s="86"/>
    </row>
    <row r="74" spans="2:8" ht="63.75" x14ac:dyDescent="0.2">
      <c r="B74" s="92">
        <v>7.03</v>
      </c>
      <c r="C74" s="93" t="s">
        <v>82</v>
      </c>
      <c r="D74" s="94" t="s">
        <v>25</v>
      </c>
      <c r="E74" s="95">
        <v>23.5</v>
      </c>
      <c r="F74" s="84"/>
      <c r="G74" s="85"/>
      <c r="H74" s="86"/>
    </row>
    <row r="75" spans="2:8" ht="51" x14ac:dyDescent="0.2">
      <c r="B75" s="92">
        <v>7.04</v>
      </c>
      <c r="C75" s="93" t="s">
        <v>36</v>
      </c>
      <c r="D75" s="94" t="s">
        <v>25</v>
      </c>
      <c r="E75" s="95">
        <v>23.5</v>
      </c>
      <c r="F75" s="84"/>
      <c r="G75" s="85"/>
      <c r="H75" s="86"/>
    </row>
    <row r="76" spans="2:8" x14ac:dyDescent="0.2">
      <c r="B76" s="56">
        <v>8</v>
      </c>
      <c r="C76" s="57" t="s">
        <v>58</v>
      </c>
      <c r="D76" s="45"/>
      <c r="E76" s="46"/>
      <c r="F76" s="43"/>
      <c r="G76" s="41"/>
      <c r="H76" s="42"/>
    </row>
    <row r="77" spans="2:8" ht="51" x14ac:dyDescent="0.2">
      <c r="B77" s="47">
        <f>B76+0.01</f>
        <v>8.01</v>
      </c>
      <c r="C77" s="75" t="s">
        <v>68</v>
      </c>
      <c r="D77" s="79" t="s">
        <v>13</v>
      </c>
      <c r="E77" s="96">
        <v>100.5</v>
      </c>
      <c r="F77" s="33"/>
      <c r="G77" s="34"/>
      <c r="H77" s="35"/>
    </row>
    <row r="78" spans="2:8" ht="114.75" x14ac:dyDescent="0.2">
      <c r="B78" s="47">
        <f>B77+0.01</f>
        <v>8.02</v>
      </c>
      <c r="C78" s="75" t="s">
        <v>86</v>
      </c>
      <c r="D78" s="79" t="s">
        <v>13</v>
      </c>
      <c r="E78" s="96">
        <v>45.5</v>
      </c>
      <c r="F78" s="33"/>
      <c r="G78" s="34"/>
      <c r="H78" s="35"/>
    </row>
    <row r="79" spans="2:8" ht="102" x14ac:dyDescent="0.2">
      <c r="B79" s="47">
        <f>B78+0.01</f>
        <v>8.0299999999999994</v>
      </c>
      <c r="C79" s="75" t="s">
        <v>87</v>
      </c>
      <c r="D79" s="79" t="s">
        <v>13</v>
      </c>
      <c r="E79" s="96">
        <v>55</v>
      </c>
      <c r="F79" s="33"/>
      <c r="G79" s="34"/>
      <c r="H79" s="35"/>
    </row>
    <row r="80" spans="2:8" ht="51" x14ac:dyDescent="0.2">
      <c r="B80" s="47">
        <f t="shared" ref="B80" si="6">B79+0.01</f>
        <v>8.0399999999999991</v>
      </c>
      <c r="C80" s="75" t="s">
        <v>83</v>
      </c>
      <c r="D80" s="79" t="s">
        <v>13</v>
      </c>
      <c r="E80" s="80">
        <f>53.8+3.7</f>
        <v>57.5</v>
      </c>
      <c r="F80" s="33"/>
      <c r="G80" s="34"/>
      <c r="H80" s="35"/>
    </row>
    <row r="81" spans="2:13" x14ac:dyDescent="0.2">
      <c r="B81" s="56">
        <v>9</v>
      </c>
      <c r="C81" s="57" t="s">
        <v>60</v>
      </c>
      <c r="D81" s="45"/>
      <c r="E81" s="46"/>
      <c r="F81" s="43"/>
      <c r="G81" s="41"/>
      <c r="H81" s="42"/>
    </row>
    <row r="82" spans="2:13" ht="39" thickBot="1" x14ac:dyDescent="0.25">
      <c r="B82" s="47">
        <f t="shared" ref="B82" si="7">B81+0.01</f>
        <v>9.01</v>
      </c>
      <c r="C82" s="75" t="s">
        <v>59</v>
      </c>
      <c r="D82" s="79" t="s">
        <v>13</v>
      </c>
      <c r="E82" s="80">
        <v>130</v>
      </c>
      <c r="F82" s="33"/>
      <c r="G82" s="34"/>
      <c r="H82" s="35"/>
    </row>
    <row r="83" spans="2:13" s="17" customFormat="1" ht="13.5" thickBot="1" x14ac:dyDescent="0.25">
      <c r="B83" s="18"/>
      <c r="C83" s="19"/>
      <c r="D83" s="19"/>
      <c r="E83" s="19"/>
      <c r="F83" s="20"/>
      <c r="G83" s="21" t="s">
        <v>11</v>
      </c>
      <c r="H83" s="22">
        <f>SUM(H12:H82)</f>
        <v>0</v>
      </c>
      <c r="I83" s="23"/>
      <c r="M83" s="24"/>
    </row>
    <row r="84" spans="2:13" x14ac:dyDescent="0.2">
      <c r="D84" s="25"/>
      <c r="E84" s="26"/>
    </row>
    <row r="85" spans="2:13" x14ac:dyDescent="0.2">
      <c r="D85" s="25"/>
      <c r="E85" s="26"/>
      <c r="H85" s="27"/>
    </row>
    <row r="86" spans="2:13" x14ac:dyDescent="0.2">
      <c r="H86" s="27"/>
    </row>
    <row r="87" spans="2:13" x14ac:dyDescent="0.2">
      <c r="H87" s="27"/>
    </row>
    <row r="88" spans="2:13" x14ac:dyDescent="0.2">
      <c r="H88" s="27"/>
    </row>
    <row r="89" spans="2:13" x14ac:dyDescent="0.2">
      <c r="H89" s="27"/>
    </row>
    <row r="90" spans="2:13" x14ac:dyDescent="0.2">
      <c r="H90" s="28"/>
    </row>
    <row r="91" spans="2:13" x14ac:dyDescent="0.2">
      <c r="H91" s="28"/>
    </row>
    <row r="92" spans="2:13" x14ac:dyDescent="0.2">
      <c r="H92" s="28"/>
    </row>
    <row r="93" spans="2:13" x14ac:dyDescent="0.2">
      <c r="H93" s="28"/>
    </row>
    <row r="94" spans="2:13" x14ac:dyDescent="0.2">
      <c r="H94" s="28"/>
    </row>
    <row r="95" spans="2:13" x14ac:dyDescent="0.2">
      <c r="H95" s="28"/>
    </row>
    <row r="96" spans="2:13" x14ac:dyDescent="0.2">
      <c r="H96" s="28"/>
    </row>
    <row r="97" spans="8:8" x14ac:dyDescent="0.2">
      <c r="H97" s="28"/>
    </row>
    <row r="98" spans="8:8" x14ac:dyDescent="0.2">
      <c r="H98" s="28"/>
    </row>
    <row r="99" spans="8:8" x14ac:dyDescent="0.2">
      <c r="H99" s="28"/>
    </row>
    <row r="100" spans="8:8" x14ac:dyDescent="0.2">
      <c r="H100" s="28"/>
    </row>
    <row r="101" spans="8:8" x14ac:dyDescent="0.2">
      <c r="H101" s="28"/>
    </row>
    <row r="102" spans="8:8" x14ac:dyDescent="0.2">
      <c r="H102" s="29"/>
    </row>
    <row r="103" spans="8:8" x14ac:dyDescent="0.2">
      <c r="H103" s="29"/>
    </row>
    <row r="104" spans="8:8" x14ac:dyDescent="0.2">
      <c r="H104" s="29"/>
    </row>
    <row r="105" spans="8:8" x14ac:dyDescent="0.2">
      <c r="H105" s="27"/>
    </row>
    <row r="106" spans="8:8" x14ac:dyDescent="0.2">
      <c r="H106" s="27"/>
    </row>
    <row r="107" spans="8:8" x14ac:dyDescent="0.2">
      <c r="H107" s="27"/>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Olivia Guadalupe Cornejo Lomelí</cp:lastModifiedBy>
  <cp:lastPrinted>2018-04-23T22:04:34Z</cp:lastPrinted>
  <dcterms:created xsi:type="dcterms:W3CDTF">2001-02-20T17:48:28Z</dcterms:created>
  <dcterms:modified xsi:type="dcterms:W3CDTF">2018-06-07T00:00:18Z</dcterms:modified>
</cp:coreProperties>
</file>